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5" i="9"/>
  <c r="J143" i="9"/>
  <c r="J151" i="9"/>
  <c r="J159" i="9"/>
  <c r="J167" i="9"/>
  <c r="J175" i="9"/>
  <c r="J183" i="9"/>
  <c r="J191" i="9"/>
  <c r="I213" i="9"/>
  <c r="G4" i="9"/>
  <c r="J4" i="9" s="1"/>
  <c r="G5" i="9"/>
  <c r="J5" i="9" s="1"/>
  <c r="G6" i="9"/>
  <c r="J6" i="9" s="1"/>
  <c r="G7" i="9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E14" i="9"/>
  <c r="E30" i="9"/>
  <c r="E46" i="9"/>
  <c r="E62" i="9"/>
  <c r="E78" i="9"/>
  <c r="E94" i="9"/>
  <c r="E110" i="9"/>
  <c r="E126" i="9"/>
  <c r="E142" i="9"/>
  <c r="E158" i="9"/>
  <c r="E174" i="9"/>
  <c r="E190" i="9"/>
  <c r="E206" i="9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/>
  <c r="A7" i="9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3" i="9" l="1"/>
  <c r="G213" i="9"/>
  <c r="O3" i="9"/>
  <c r="L21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<sst xmlns="http://schemas.openxmlformats.org/spreadsheetml/2006/main" count="74" uniqueCount="26">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</sst>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</a:t>
            </a:r>
            <a:r>
              <a:rPr lang="en-US" baseline="0"/>
              <a:t>C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- 4C'!$E$3:$E$212</c:f>
              <c:numCache>
                <c:formatCode>0.000</c:formatCode>
                <c:ptCount val="210"/>
                <c:pt idx="0">
                  <c:v>8.8284366649483234E-2</c:v>
                </c:pt>
                <c:pt idx="1">
                  <c:v>9.1774678508754065E-2</c:v>
                </c:pt>
                <c:pt idx="2">
                  <c:v>9.3560227620180875E-2</c:v>
                </c:pt>
                <c:pt idx="3">
                  <c:v>7.9236957823314733E-2</c:v>
                </c:pt>
                <c:pt idx="4">
                  <c:v>7.3834545590893655E-2</c:v>
                </c:pt>
                <c:pt idx="5">
                  <c:v>7.0554291204044856E-2</c:v>
                </c:pt>
                <c:pt idx="6">
                  <c:v>7.053538015054403E-2</c:v>
                </c:pt>
                <c:pt idx="7">
                  <c:v>7.5506446085436205E-2</c:v>
                </c:pt>
                <c:pt idx="8">
                  <c:v>7.086130200809905E-2</c:v>
                </c:pt>
                <c:pt idx="9">
                  <c:v>7.6611122266086559E-2</c:v>
                </c:pt>
                <c:pt idx="10">
                  <c:v>7.4518546191717702E-2</c:v>
                </c:pt>
                <c:pt idx="11">
                  <c:v>6.655812015986344E-2</c:v>
                </c:pt>
                <c:pt idx="12">
                  <c:v>6.9907919500949808E-2</c:v>
                </c:pt>
                <c:pt idx="13">
                  <c:v>8.647898185148746E-2</c:v>
                </c:pt>
                <c:pt idx="14">
                  <c:v>7.8314820300077428E-2</c:v>
                </c:pt>
                <c:pt idx="15">
                  <c:v>7.6679152309102785E-2</c:v>
                </c:pt>
                <c:pt idx="16">
                  <c:v>9.7167262552949815E-2</c:v>
                </c:pt>
                <c:pt idx="17">
                  <c:v>9.641132075163418E-2</c:v>
                </c:pt>
                <c:pt idx="18">
                  <c:v>7.7579737192815565E-2</c:v>
                </c:pt>
                <c:pt idx="19">
                  <c:v>9.1684853914067638E-2</c:v>
                </c:pt>
                <c:pt idx="20">
                  <c:v>7.8880535804975796E-2</c:v>
                </c:pt>
                <c:pt idx="21">
                  <c:v>7.2306604148680551E-2</c:v>
                </c:pt>
                <c:pt idx="22">
                  <c:v>7.202918319527371E-2</c:v>
                </c:pt>
                <c:pt idx="23">
                  <c:v>6.4855181130672332E-2</c:v>
                </c:pt>
                <c:pt idx="24">
                  <c:v>8.2643988057254314E-2</c:v>
                </c:pt>
                <c:pt idx="25">
                  <c:v>7.9812648508778464E-2</c:v>
                </c:pt>
                <c:pt idx="26">
                  <c:v>7.7037390107909595E-2</c:v>
                </c:pt>
                <c:pt idx="27">
                  <c:v>7.9274867862521123E-2</c:v>
                </c:pt>
                <c:pt idx="28">
                  <c:v>7.1672118853235114E-2</c:v>
                </c:pt>
                <c:pt idx="29">
                  <c:v>8.6419536838361552E-2</c:v>
                </c:pt>
                <c:pt idx="30">
                  <c:v>7.0173351218036042E-2</c:v>
                </c:pt>
                <c:pt idx="31">
                  <c:v>6.7200123794129943E-2</c:v>
                </c:pt>
                <c:pt idx="32">
                  <c:v>7.4855660511450622E-2</c:v>
                </c:pt>
                <c:pt idx="33">
                  <c:v>6.7915425934976292E-2</c:v>
                </c:pt>
                <c:pt idx="34">
                  <c:v>6.0490424700346913E-2</c:v>
                </c:pt>
                <c:pt idx="35">
                  <c:v>6.162963442645502E-2</c:v>
                </c:pt>
                <c:pt idx="36">
                  <c:v>5.1744179161066307E-2</c:v>
                </c:pt>
                <c:pt idx="37">
                  <c:v>5.1328118496552833E-2</c:v>
                </c:pt>
                <c:pt idx="38">
                  <c:v>5.0843343758953517E-2</c:v>
                </c:pt>
                <c:pt idx="39">
                  <c:v>4.980564084565129E-2</c:v>
                </c:pt>
                <c:pt idx="40">
                  <c:v>5.1502340308083171E-2</c:v>
                </c:pt>
                <c:pt idx="41">
                  <c:v>3.9843485814789623E-2</c:v>
                </c:pt>
                <c:pt idx="42">
                  <c:v>4.0423006195216285E-2</c:v>
                </c:pt>
                <c:pt idx="43">
                  <c:v>4.5183470181592682E-2</c:v>
                </c:pt>
                <c:pt idx="44">
                  <c:v>5.9084401185921127E-2</c:v>
                </c:pt>
                <c:pt idx="45">
                  <c:v>5.7699274088164304E-2</c:v>
                </c:pt>
                <c:pt idx="46">
                  <c:v>6.2493910522722934E-2</c:v>
                </c:pt>
                <c:pt idx="47">
                  <c:v>6.4728398710855756E-2</c:v>
                </c:pt>
                <c:pt idx="48">
                  <c:v>8.7031431552108879E-2</c:v>
                </c:pt>
                <c:pt idx="49">
                  <c:v>9.1402402840362176E-2</c:v>
                </c:pt>
                <c:pt idx="50">
                  <c:v>7.81559149039871E-2</c:v>
                </c:pt>
                <c:pt idx="51">
                  <c:v>7.1240422739292694E-2</c:v>
                </c:pt>
                <c:pt idx="52">
                  <c:v>9.3236428617604422E-2</c:v>
                </c:pt>
                <c:pt idx="53">
                  <c:v>9.0297710500822678E-2</c:v>
                </c:pt>
                <c:pt idx="54">
                  <c:v>8.724954423050138E-2</c:v>
                </c:pt>
                <c:pt idx="55">
                  <c:v>7.845964522594133E-2</c:v>
                </c:pt>
                <c:pt idx="56">
                  <c:v>8.223220931859794E-2</c:v>
                </c:pt>
                <c:pt idx="57">
                  <c:v>8.4755195550362164E-2</c:v>
                </c:pt>
                <c:pt idx="58">
                  <c:v>8.3678421769315683E-2</c:v>
                </c:pt>
                <c:pt idx="59">
                  <c:v>8.6016101019882371E-2</c:v>
                </c:pt>
                <c:pt idx="60">
                  <c:v>8.3745777170856253E-2</c:v>
                </c:pt>
                <c:pt idx="61">
                  <c:v>8.4133582417936184E-2</c:v>
                </c:pt>
                <c:pt idx="62">
                  <c:v>8.2273094460094842E-2</c:v>
                </c:pt>
                <c:pt idx="63">
                  <c:v>8.6918238537430054E-2</c:v>
                </c:pt>
                <c:pt idx="64">
                  <c:v>8.6888664845672481E-2</c:v>
                </c:pt>
                <c:pt idx="65">
                  <c:v>9.2097682573147266E-2</c:v>
                </c:pt>
                <c:pt idx="66">
                  <c:v>9.2816208639982911E-2</c:v>
                </c:pt>
                <c:pt idx="67">
                  <c:v>8.8929987850996178E-2</c:v>
                </c:pt>
                <c:pt idx="68">
                  <c:v>8.5350794024952159E-2</c:v>
                </c:pt>
                <c:pt idx="69">
                  <c:v>7.7796513602037029E-2</c:v>
                </c:pt>
                <c:pt idx="70">
                  <c:v>7.686149767229615E-2</c:v>
                </c:pt>
                <c:pt idx="71">
                  <c:v>7.463964240964123E-2</c:v>
                </c:pt>
                <c:pt idx="72">
                  <c:v>7.4580350293516035E-2</c:v>
                </c:pt>
                <c:pt idx="73">
                  <c:v>6.6533760164791789E-2</c:v>
                </c:pt>
                <c:pt idx="74">
                  <c:v>6.4193473481939795E-2</c:v>
                </c:pt>
                <c:pt idx="75">
                  <c:v>6.3490569907059161E-2</c:v>
                </c:pt>
                <c:pt idx="76">
                  <c:v>6.3223948245073908E-2</c:v>
                </c:pt>
                <c:pt idx="77">
                  <c:v>4.6670759900139094E-2</c:v>
                </c:pt>
                <c:pt idx="78">
                  <c:v>4.4271156862827871E-2</c:v>
                </c:pt>
                <c:pt idx="79">
                  <c:v>4.0420795973067192E-2</c:v>
                </c:pt>
                <c:pt idx="80">
                  <c:v>5.2922656759280803E-2</c:v>
                </c:pt>
                <c:pt idx="81">
                  <c:v>4.3345554810601462E-2</c:v>
                </c:pt>
                <c:pt idx="82">
                  <c:v>4.5664371484331515E-2</c:v>
                </c:pt>
                <c:pt idx="83">
                  <c:v>4.7179236573996301E-2</c:v>
                </c:pt>
                <c:pt idx="84">
                  <c:v>4.5438659202174922E-2</c:v>
                </c:pt>
                <c:pt idx="85">
                  <c:v>5.1583053956664827E-2</c:v>
                </c:pt>
                <c:pt idx="86">
                  <c:v>5.8878784082453034E-2</c:v>
                </c:pt>
                <c:pt idx="87">
                  <c:v>5.8462715338494342E-2</c:v>
                </c:pt>
                <c:pt idx="88">
                  <c:v>6.0514886111906079E-2</c:v>
                </c:pt>
                <c:pt idx="89">
                  <c:v>6.7648507113882775E-2</c:v>
                </c:pt>
                <c:pt idx="90">
                  <c:v>6.5055533809957669E-2</c:v>
                </c:pt>
                <c:pt idx="91">
                  <c:v>7.4330207552118652E-2</c:v>
                </c:pt>
                <c:pt idx="92">
                  <c:v>7.3708626737468683E-2</c:v>
                </c:pt>
                <c:pt idx="93">
                  <c:v>7.7841256019504299E-2</c:v>
                </c:pt>
                <c:pt idx="94">
                  <c:v>7.982479031285715E-2</c:v>
                </c:pt>
                <c:pt idx="95">
                  <c:v>8.8627314163452472E-2</c:v>
                </c:pt>
                <c:pt idx="96">
                  <c:v>9.0461364179027767E-2</c:v>
                </c:pt>
                <c:pt idx="97">
                  <c:v>0.10088738945137522</c:v>
                </c:pt>
                <c:pt idx="98">
                  <c:v>0.10439034231556917</c:v>
                </c:pt>
                <c:pt idx="99">
                  <c:v>0.1067616899354462</c:v>
                </c:pt>
                <c:pt idx="100">
                  <c:v>0.12807068948756795</c:v>
                </c:pt>
                <c:pt idx="101">
                  <c:v>0.119221273922772</c:v>
                </c:pt>
                <c:pt idx="102">
                  <c:v>0.12386160287901676</c:v>
                </c:pt>
                <c:pt idx="103">
                  <c:v>0.13070215619729758</c:v>
                </c:pt>
                <c:pt idx="104">
                  <c:v>0.13934715352161689</c:v>
                </c:pt>
                <c:pt idx="105">
                  <c:v>0.13905902145328686</c:v>
                </c:pt>
                <c:pt idx="106">
                  <c:v>0.14312298193748563</c:v>
                </c:pt>
                <c:pt idx="107">
                  <c:v>0.13337577761997543</c:v>
                </c:pt>
                <c:pt idx="108">
                  <c:v>0.13538755117187429</c:v>
                </c:pt>
                <c:pt idx="109">
                  <c:v>0.13691456614506203</c:v>
                </c:pt>
                <c:pt idx="110">
                  <c:v>0.14210964883162336</c:v>
                </c:pt>
                <c:pt idx="111">
                  <c:v>0.14241666771512149</c:v>
                </c:pt>
                <c:pt idx="112">
                  <c:v>0.14234084463286067</c:v>
                </c:pt>
                <c:pt idx="113">
                  <c:v>0.14756325757697827</c:v>
                </c:pt>
                <c:pt idx="114">
                  <c:v>0.14342349824885076</c:v>
                </c:pt>
                <c:pt idx="115">
                  <c:v>0.14094672908981118</c:v>
                </c:pt>
                <c:pt idx="116">
                  <c:v>0.14049065188756904</c:v>
                </c:pt>
                <c:pt idx="117">
                  <c:v>0.14290587741683686</c:v>
                </c:pt>
                <c:pt idx="118">
                  <c:v>0.14399661855657409</c:v>
                </c:pt>
                <c:pt idx="119">
                  <c:v>0.13517803009609952</c:v>
                </c:pt>
                <c:pt idx="120">
                  <c:v>0.1347088940093453</c:v>
                </c:pt>
                <c:pt idx="121">
                  <c:v>0.13396559321295182</c:v>
                </c:pt>
                <c:pt idx="122">
                  <c:v>0.13164679269811058</c:v>
                </c:pt>
                <c:pt idx="123">
                  <c:v>0.14203762463326566</c:v>
                </c:pt>
                <c:pt idx="124">
                  <c:v>0.13937139993396885</c:v>
                </c:pt>
                <c:pt idx="125">
                  <c:v>0.13710107608494307</c:v>
                </c:pt>
                <c:pt idx="126">
                  <c:v>0.13491962612324557</c:v>
                </c:pt>
                <c:pt idx="127">
                  <c:v>0.13212412223566336</c:v>
                </c:pt>
                <c:pt idx="128">
                  <c:v>0.12653313869883195</c:v>
                </c:pt>
                <c:pt idx="129">
                  <c:v>0.12339022678568268</c:v>
                </c:pt>
                <c:pt idx="130">
                  <c:v>0.12313166840911149</c:v>
                </c:pt>
                <c:pt idx="131">
                  <c:v>0.11640957074936178</c:v>
                </c:pt>
                <c:pt idx="132">
                  <c:v>0.11031232630691871</c:v>
                </c:pt>
                <c:pt idx="133">
                  <c:v>0.11021265312816945</c:v>
                </c:pt>
                <c:pt idx="134">
                  <c:v>0.10288732507228933</c:v>
                </c:pt>
                <c:pt idx="135">
                  <c:v>9.5912556950356928E-2</c:v>
                </c:pt>
                <c:pt idx="136">
                  <c:v>9.8694093479248721E-2</c:v>
                </c:pt>
                <c:pt idx="137">
                  <c:v>8.2087424789956565E-2</c:v>
                </c:pt>
                <c:pt idx="138">
                  <c:v>0.11307520046475183</c:v>
                </c:pt>
                <c:pt idx="139">
                  <c:v>0.11030447938617108</c:v>
                </c:pt>
                <c:pt idx="140">
                  <c:v>0.11064734201000676</c:v>
                </c:pt>
                <c:pt idx="141">
                  <c:v>0.10676112930046396</c:v>
                </c:pt>
                <c:pt idx="142">
                  <c:v>8.9246487083521259E-2</c:v>
                </c:pt>
                <c:pt idx="143">
                  <c:v>8.5142145536698424E-2</c:v>
                </c:pt>
                <c:pt idx="144">
                  <c:v>7.974779658969175E-2</c:v>
                </c:pt>
                <c:pt idx="145">
                  <c:v>8.7406573391891479E-2</c:v>
                </c:pt>
                <c:pt idx="146">
                  <c:v>8.4595471250685714E-2</c:v>
                </c:pt>
                <c:pt idx="147">
                  <c:v>0.10031831046651109</c:v>
                </c:pt>
                <c:pt idx="148">
                  <c:v>9.8892311184729728E-2</c:v>
                </c:pt>
                <c:pt idx="149">
                  <c:v>8.4466208221288461E-2</c:v>
                </c:pt>
                <c:pt idx="150">
                  <c:v>8.8333509877330102E-2</c:v>
                </c:pt>
                <c:pt idx="151">
                  <c:v>9.7826336695105459E-2</c:v>
                </c:pt>
                <c:pt idx="152">
                  <c:v>0.10882141183595589</c:v>
                </c:pt>
                <c:pt idx="153">
                  <c:v>0.11008990075034976</c:v>
                </c:pt>
                <c:pt idx="154">
                  <c:v>0.10969399990007875</c:v>
                </c:pt>
                <c:pt idx="155">
                  <c:v>0.10548512965619306</c:v>
                </c:pt>
                <c:pt idx="156">
                  <c:v>0.1036995563064335</c:v>
                </c:pt>
                <c:pt idx="157">
                  <c:v>9.1920791227121268E-2</c:v>
                </c:pt>
                <c:pt idx="158">
                  <c:v>8.5694283755281278E-2</c:v>
                </c:pt>
                <c:pt idx="159">
                  <c:v>8.3478316407015168E-2</c:v>
                </c:pt>
                <c:pt idx="160">
                  <c:v>0.10323853198175918</c:v>
                </c:pt>
                <c:pt idx="161">
                  <c:v>9.2182862609347355E-2</c:v>
                </c:pt>
                <c:pt idx="162">
                  <c:v>9.4598088138615186E-2</c:v>
                </c:pt>
                <c:pt idx="163">
                  <c:v>9.4585455213137298E-2</c:v>
                </c:pt>
                <c:pt idx="164">
                  <c:v>7.4286124558922778E-2</c:v>
                </c:pt>
                <c:pt idx="165">
                  <c:v>9.408046730660001E-2</c:v>
                </c:pt>
                <c:pt idx="166">
                  <c:v>6.9637716158374149E-2</c:v>
                </c:pt>
                <c:pt idx="167">
                  <c:v>6.7620054692087747E-2</c:v>
                </c:pt>
                <c:pt idx="168">
                  <c:v>6.1795319826017783E-2</c:v>
                </c:pt>
                <c:pt idx="169">
                  <c:v>6.0227899551872625E-2</c:v>
                </c:pt>
                <c:pt idx="170">
                  <c:v>6.3911605916090394E-2</c:v>
                </c:pt>
                <c:pt idx="171">
                  <c:v>6.3895983424133773E-2</c:v>
                </c:pt>
                <c:pt idx="172">
                  <c:v>6.9209521769226554E-2</c:v>
                </c:pt>
                <c:pt idx="173">
                  <c:v>6.1654566704834463E-2</c:v>
                </c:pt>
                <c:pt idx="174">
                  <c:v>5.7267948686291821E-2</c:v>
                </c:pt>
                <c:pt idx="175">
                  <c:v>6.4430267223625673E-2</c:v>
                </c:pt>
                <c:pt idx="176">
                  <c:v>5.4283013496785437E-2</c:v>
                </c:pt>
                <c:pt idx="177">
                  <c:v>5.3499307399435141E-2</c:v>
                </c:pt>
                <c:pt idx="178">
                  <c:v>5.6887678407421996E-2</c:v>
                </c:pt>
                <c:pt idx="179">
                  <c:v>5.4924381521338571E-2</c:v>
                </c:pt>
                <c:pt idx="180">
                  <c:v>4.1484499080017195E-2</c:v>
                </c:pt>
                <c:pt idx="181">
                  <c:v>5.3709381030746621E-2</c:v>
                </c:pt>
                <c:pt idx="182">
                  <c:v>4.7007054422011585E-2</c:v>
                </c:pt>
                <c:pt idx="183">
                  <c:v>5.1761682398286747E-2</c:v>
                </c:pt>
                <c:pt idx="184">
                  <c:v>4.4450313621653116E-2</c:v>
                </c:pt>
                <c:pt idx="185">
                  <c:v>4.3161222775093169E-2</c:v>
                </c:pt>
                <c:pt idx="186">
                  <c:v>4.6987267212109059E-2</c:v>
                </c:pt>
                <c:pt idx="187">
                  <c:v>5.1568320211117763E-2</c:v>
                </c:pt>
                <c:pt idx="188">
                  <c:v>4.0900035004779491E-2</c:v>
                </c:pt>
                <c:pt idx="189">
                  <c:v>4.0385678495976421E-2</c:v>
                </c:pt>
                <c:pt idx="190">
                  <c:v>4.0970568530247643E-2</c:v>
                </c:pt>
                <c:pt idx="191">
                  <c:v>4.4024606556068303E-2</c:v>
                </c:pt>
                <c:pt idx="192">
                  <c:v>6.2653293555927775E-2</c:v>
                </c:pt>
                <c:pt idx="193">
                  <c:v>7.4510108992814642E-2</c:v>
                </c:pt>
                <c:pt idx="194">
                  <c:v>8.1514475044838636E-2</c:v>
                </c:pt>
                <c:pt idx="195">
                  <c:v>8.4392956825917076E-2</c:v>
                </c:pt>
                <c:pt idx="196">
                  <c:v>7.7887324790738885E-2</c:v>
                </c:pt>
                <c:pt idx="197">
                  <c:v>8.2825536551771592E-2</c:v>
                </c:pt>
                <c:pt idx="198">
                  <c:v>7.9688520632455365E-2</c:v>
                </c:pt>
                <c:pt idx="199">
                  <c:v>8.2340786052505333E-2</c:v>
                </c:pt>
                <c:pt idx="200">
                  <c:v>7.6427153060774328E-2</c:v>
                </c:pt>
                <c:pt idx="201">
                  <c:v>7.0147200989975747E-2</c:v>
                </c:pt>
                <c:pt idx="202">
                  <c:v>6.8369203005647874E-2</c:v>
                </c:pt>
                <c:pt idx="203">
                  <c:v>6.3998231717394896E-2</c:v>
                </c:pt>
                <c:pt idx="204">
                  <c:v>7.1571631479032741E-2</c:v>
                </c:pt>
                <c:pt idx="205">
                  <c:v>7.691970336958133E-2</c:v>
                </c:pt>
                <c:pt idx="206">
                  <c:v>7.3005235242604993E-2</c:v>
                </c:pt>
                <c:pt idx="207">
                  <c:v>7.148275759170411E-2</c:v>
                </c:pt>
                <c:pt idx="208">
                  <c:v>7.2302299349947696E-2</c:v>
                </c:pt>
                <c:pt idx="209">
                  <c:v>6.3540655762820863E-2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- 4C'!$J$3:$J$212</c:f>
              <c:numCache>
                <c:formatCode>0.000</c:formatCode>
                <c:ptCount val="210"/>
                <c:pt idx="0">
                  <c:v>7.7135326464675594E-2</c:v>
                </c:pt>
                <c:pt idx="1">
                  <c:v>8.2305650580568851E-2</c:v>
                </c:pt>
                <c:pt idx="2">
                  <c:v>7.7212516824736677E-2</c:v>
                </c:pt>
                <c:pt idx="3">
                  <c:v>8.2293967053301956E-2</c:v>
                </c:pt>
                <c:pt idx="4">
                  <c:v>7.6763184106773824E-2</c:v>
                </c:pt>
                <c:pt idx="5">
                  <c:v>7.2057855598021581E-2</c:v>
                </c:pt>
                <c:pt idx="6">
                  <c:v>7.3803007487935196E-2</c:v>
                </c:pt>
                <c:pt idx="7">
                  <c:v>7.0789374763071969E-2</c:v>
                </c:pt>
                <c:pt idx="8">
                  <c:v>7.3959592695444776E-2</c:v>
                </c:pt>
                <c:pt idx="9">
                  <c:v>7.4320075764412061E-2</c:v>
                </c:pt>
                <c:pt idx="10">
                  <c:v>7.1011123842205787E-2</c:v>
                </c:pt>
                <c:pt idx="11">
                  <c:v>7.4271599098596305E-2</c:v>
                </c:pt>
                <c:pt idx="12">
                  <c:v>7.0433871134314166E-2</c:v>
                </c:pt>
                <c:pt idx="13">
                  <c:v>6.5893223436262569E-2</c:v>
                </c:pt>
                <c:pt idx="14">
                  <c:v>6.417538564501736E-2</c:v>
                </c:pt>
                <c:pt idx="15">
                  <c:v>7.0793637328625716E-2</c:v>
                </c:pt>
                <c:pt idx="16">
                  <c:v>5.6149381289570394E-2</c:v>
                </c:pt>
                <c:pt idx="17">
                  <c:v>5.5713075138342595E-2</c:v>
                </c:pt>
                <c:pt idx="18">
                  <c:v>5.1172427440290685E-2</c:v>
                </c:pt>
                <c:pt idx="19">
                  <c:v>7.522869161576258E-2</c:v>
                </c:pt>
                <c:pt idx="20">
                  <c:v>6.965661913243136E-2</c:v>
                </c:pt>
                <c:pt idx="21">
                  <c:v>6.8218494205460126E-2</c:v>
                </c:pt>
                <c:pt idx="22">
                  <c:v>7.7111226376596606E-2</c:v>
                </c:pt>
                <c:pt idx="23">
                  <c:v>8.2007377703406978E-2</c:v>
                </c:pt>
                <c:pt idx="24">
                  <c:v>8.4336993668557972E-2</c:v>
                </c:pt>
                <c:pt idx="25">
                  <c:v>9.0420303070087277E-2</c:v>
                </c:pt>
                <c:pt idx="26">
                  <c:v>8.804548284177624E-2</c:v>
                </c:pt>
                <c:pt idx="27">
                  <c:v>9.7422965512179285E-2</c:v>
                </c:pt>
                <c:pt idx="28">
                  <c:v>9.7571131515633763E-2</c:v>
                </c:pt>
                <c:pt idx="29">
                  <c:v>0.10036661116488294</c:v>
                </c:pt>
                <c:pt idx="30">
                  <c:v>0.1008324748489811</c:v>
                </c:pt>
                <c:pt idx="31">
                  <c:v>8.2217305010445468E-2</c:v>
                </c:pt>
                <c:pt idx="32">
                  <c:v>8.5424299922477687E-2</c:v>
                </c:pt>
                <c:pt idx="33">
                  <c:v>8.7646130946799863E-2</c:v>
                </c:pt>
                <c:pt idx="34">
                  <c:v>8.8349034521680178E-2</c:v>
                </c:pt>
                <c:pt idx="35">
                  <c:v>9.3285566911113948E-2</c:v>
                </c:pt>
                <c:pt idx="36">
                  <c:v>8.7004754842802165E-2</c:v>
                </c:pt>
                <c:pt idx="37">
                  <c:v>8.7516859837958039E-2</c:v>
                </c:pt>
                <c:pt idx="38">
                  <c:v>8.7993538972365962E-2</c:v>
                </c:pt>
                <c:pt idx="39">
                  <c:v>8.0076228031927155E-2</c:v>
                </c:pt>
                <c:pt idx="40">
                  <c:v>7.7139761428792281E-2</c:v>
                </c:pt>
                <c:pt idx="41">
                  <c:v>8.0584688546897154E-2</c:v>
                </c:pt>
                <c:pt idx="42">
                  <c:v>8.4321834858251996E-2</c:v>
                </c:pt>
                <c:pt idx="43">
                  <c:v>8.2935782600615945E-2</c:v>
                </c:pt>
                <c:pt idx="44">
                  <c:v>9.5492442005511588E-2</c:v>
                </c:pt>
                <c:pt idx="45">
                  <c:v>0.10229754179708961</c:v>
                </c:pt>
                <c:pt idx="46">
                  <c:v>0.10286310289827041</c:v>
                </c:pt>
                <c:pt idx="47">
                  <c:v>0.12432180309283616</c:v>
                </c:pt>
                <c:pt idx="48">
                  <c:v>0.12065373537946318</c:v>
                </c:pt>
                <c:pt idx="49">
                  <c:v>0.1136696067347099</c:v>
                </c:pt>
                <c:pt idx="50">
                  <c:v>0.11717554916538254</c:v>
                </c:pt>
                <c:pt idx="51">
                  <c:v>0.11919487384437841</c:v>
                </c:pt>
                <c:pt idx="52">
                  <c:v>0.11734520941629267</c:v>
                </c:pt>
                <c:pt idx="53">
                  <c:v>0.12935148809404018</c:v>
                </c:pt>
                <c:pt idx="54">
                  <c:v>0.12554020615146833</c:v>
                </c:pt>
                <c:pt idx="55">
                  <c:v>0.11398439310997147</c:v>
                </c:pt>
                <c:pt idx="56">
                  <c:v>0.10969640779465863</c:v>
                </c:pt>
                <c:pt idx="57">
                  <c:v>0.10399011242823192</c:v>
                </c:pt>
                <c:pt idx="58">
                  <c:v>0.10141278585459682</c:v>
                </c:pt>
                <c:pt idx="59">
                  <c:v>9.5832625847520073E-2</c:v>
                </c:pt>
                <c:pt idx="60">
                  <c:v>9.4415995168004169E-2</c:v>
                </c:pt>
                <c:pt idx="61">
                  <c:v>9.4006159276819393E-2</c:v>
                </c:pt>
                <c:pt idx="62">
                  <c:v>9.1428808464850908E-2</c:v>
                </c:pt>
                <c:pt idx="63">
                  <c:v>8.7841551353392805E-2</c:v>
                </c:pt>
                <c:pt idx="64">
                  <c:v>8.4147045697753775E-2</c:v>
                </c:pt>
                <c:pt idx="65">
                  <c:v>8.030123020972417E-2</c:v>
                </c:pt>
                <c:pt idx="66">
                  <c:v>7.7887692131498862E-2</c:v>
                </c:pt>
                <c:pt idx="67">
                  <c:v>7.4422138842896127E-2</c:v>
                </c:pt>
                <c:pt idx="68">
                  <c:v>7.6910591529203237E-2</c:v>
                </c:pt>
                <c:pt idx="69">
                  <c:v>7.6385419570091373E-2</c:v>
                </c:pt>
                <c:pt idx="70">
                  <c:v>7.7960911209095193E-2</c:v>
                </c:pt>
                <c:pt idx="71">
                  <c:v>8.4316689789775412E-2</c:v>
                </c:pt>
                <c:pt idx="72">
                  <c:v>8.7370727815596391E-2</c:v>
                </c:pt>
                <c:pt idx="73">
                  <c:v>8.5200101383654192E-2</c:v>
                </c:pt>
                <c:pt idx="74">
                  <c:v>7.2533125748261859E-2</c:v>
                </c:pt>
                <c:pt idx="75">
                  <c:v>7.5377082063327105E-2</c:v>
                </c:pt>
                <c:pt idx="76">
                  <c:v>7.58537692771796E-2</c:v>
                </c:pt>
                <c:pt idx="77">
                  <c:v>7.7327770262265047E-2</c:v>
                </c:pt>
                <c:pt idx="78">
                  <c:v>7.6475374330161661E-2</c:v>
                </c:pt>
                <c:pt idx="79">
                  <c:v>7.2779059278799699E-2</c:v>
                </c:pt>
                <c:pt idx="80">
                  <c:v>7.7218683205999089E-2</c:v>
                </c:pt>
                <c:pt idx="81">
                  <c:v>7.2177638278392853E-2</c:v>
                </c:pt>
                <c:pt idx="82">
                  <c:v>7.3971274913566476E-2</c:v>
                </c:pt>
                <c:pt idx="83">
                  <c:v>7.3704653251580904E-2</c:v>
                </c:pt>
                <c:pt idx="84">
                  <c:v>7.8826484542768624E-2</c:v>
                </c:pt>
                <c:pt idx="85">
                  <c:v>6.6728059575035151E-2</c:v>
                </c:pt>
                <c:pt idx="86">
                  <c:v>7.7917553537464768E-2</c:v>
                </c:pt>
                <c:pt idx="87">
                  <c:v>8.2328922047230607E-2</c:v>
                </c:pt>
                <c:pt idx="88">
                  <c:v>8.461185458340155E-2</c:v>
                </c:pt>
                <c:pt idx="89">
                  <c:v>9.3838051659746124E-2</c:v>
                </c:pt>
                <c:pt idx="90">
                  <c:v>9.4690447591849206E-2</c:v>
                </c:pt>
                <c:pt idx="91">
                  <c:v>9.4957069253834459E-2</c:v>
                </c:pt>
                <c:pt idx="92">
                  <c:v>9.6661832001679437E-2</c:v>
                </c:pt>
                <c:pt idx="93">
                  <c:v>0.10153776208010759</c:v>
                </c:pt>
                <c:pt idx="94">
                  <c:v>0.10369902798923018</c:v>
                </c:pt>
                <c:pt idx="95">
                  <c:v>0.10695097360394962</c:v>
                </c:pt>
                <c:pt idx="96">
                  <c:v>0.10392172646657499</c:v>
                </c:pt>
                <c:pt idx="97">
                  <c:v>0.10697121101122033</c:v>
                </c:pt>
                <c:pt idx="98">
                  <c:v>0.11009387743765466</c:v>
                </c:pt>
                <c:pt idx="99">
                  <c:v>0.10448727140886795</c:v>
                </c:pt>
                <c:pt idx="100">
                  <c:v>0.11000501970921484</c:v>
                </c:pt>
                <c:pt idx="101">
                  <c:v>0.11048169884362277</c:v>
                </c:pt>
                <c:pt idx="102">
                  <c:v>0.10743981070132601</c:v>
                </c:pt>
                <c:pt idx="103">
                  <c:v>0.10621982269108</c:v>
                </c:pt>
                <c:pt idx="104">
                  <c:v>0.10276990805332109</c:v>
                </c:pt>
                <c:pt idx="105">
                  <c:v>0.10412724661671116</c:v>
                </c:pt>
                <c:pt idx="106">
                  <c:v>0.10146103807630318</c:v>
                </c:pt>
                <c:pt idx="107">
                  <c:v>9.4396077792718747E-2</c:v>
                </c:pt>
                <c:pt idx="108">
                  <c:v>9.8843290042822135E-2</c:v>
                </c:pt>
                <c:pt idx="109">
                  <c:v>9.9982499768930574E-2</c:v>
                </c:pt>
                <c:pt idx="110">
                  <c:v>8.486745250985582E-2</c:v>
                </c:pt>
                <c:pt idx="111">
                  <c:v>8.5241322716021986E-2</c:v>
                </c:pt>
                <c:pt idx="112">
                  <c:v>7.8325846710215113E-2</c:v>
                </c:pt>
                <c:pt idx="113">
                  <c:v>9.6141245841520853E-2</c:v>
                </c:pt>
                <c:pt idx="114">
                  <c:v>9.0436405402582701E-2</c:v>
                </c:pt>
                <c:pt idx="115">
                  <c:v>9.0886646594723938E-2</c:v>
                </c:pt>
                <c:pt idx="116">
                  <c:v>9.8152811108197527E-2</c:v>
                </c:pt>
                <c:pt idx="117">
                  <c:v>9.8984993871363905E-2</c:v>
                </c:pt>
                <c:pt idx="118">
                  <c:v>0.10092940394227924</c:v>
                </c:pt>
                <c:pt idx="119">
                  <c:v>9.6884354511580978E-2</c:v>
                </c:pt>
                <c:pt idx="120">
                  <c:v>0.10123643090522161</c:v>
                </c:pt>
                <c:pt idx="121">
                  <c:v>8.813899320814568E-2</c:v>
                </c:pt>
                <c:pt idx="122">
                  <c:v>8.8971175971311739E-2</c:v>
                </c:pt>
                <c:pt idx="123">
                  <c:v>8.9496331771535098E-2</c:v>
                </c:pt>
                <c:pt idx="124">
                  <c:v>8.8971175971311739E-2</c:v>
                </c:pt>
                <c:pt idx="125">
                  <c:v>8.3542317717180042E-2</c:v>
                </c:pt>
                <c:pt idx="126">
                  <c:v>8.68028010530148E-2</c:v>
                </c:pt>
                <c:pt idx="127">
                  <c:v>8.66448243293719E-2</c:v>
                </c:pt>
                <c:pt idx="128">
                  <c:v>9.1096581981206681E-2</c:v>
                </c:pt>
                <c:pt idx="129">
                  <c:v>9.2563428681867815E-2</c:v>
                </c:pt>
                <c:pt idx="130">
                  <c:v>9.4268191429713127E-2</c:v>
                </c:pt>
                <c:pt idx="131">
                  <c:v>8.8626999951180771E-2</c:v>
                </c:pt>
                <c:pt idx="132">
                  <c:v>9.2482618079953907E-2</c:v>
                </c:pt>
                <c:pt idx="133">
                  <c:v>8.6741753422670362E-2</c:v>
                </c:pt>
                <c:pt idx="134">
                  <c:v>8.628567622042789E-2</c:v>
                </c:pt>
                <c:pt idx="135">
                  <c:v>0.10301661234001933</c:v>
                </c:pt>
                <c:pt idx="136">
                  <c:v>0.10361177137129206</c:v>
                </c:pt>
                <c:pt idx="137">
                  <c:v>0.10157849549249297</c:v>
                </c:pt>
                <c:pt idx="138">
                  <c:v>0.10476987599201314</c:v>
                </c:pt>
                <c:pt idx="139">
                  <c:v>0.1063372962661583</c:v>
                </c:pt>
                <c:pt idx="140">
                  <c:v>0.10760575286277581</c:v>
                </c:pt>
                <c:pt idx="141">
                  <c:v>0.11501186728223711</c:v>
                </c:pt>
                <c:pt idx="142">
                  <c:v>0.11680548775852193</c:v>
                </c:pt>
                <c:pt idx="143">
                  <c:v>0.11838097939752573</c:v>
                </c:pt>
                <c:pt idx="144">
                  <c:v>9.9527885432362337E-2</c:v>
                </c:pt>
                <c:pt idx="145">
                  <c:v>9.4680202691923482E-2</c:v>
                </c:pt>
                <c:pt idx="146">
                  <c:v>8.7056843671026812E-2</c:v>
                </c:pt>
                <c:pt idx="147">
                  <c:v>8.8434808404915397E-2</c:v>
                </c:pt>
                <c:pt idx="148">
                  <c:v>0.10059058751932991</c:v>
                </c:pt>
                <c:pt idx="149">
                  <c:v>8.8187990111721487E-2</c:v>
                </c:pt>
                <c:pt idx="150">
                  <c:v>9.4954407798784321E-2</c:v>
                </c:pt>
                <c:pt idx="151">
                  <c:v>9.1435398404156015E-2</c:v>
                </c:pt>
                <c:pt idx="152">
                  <c:v>8.9872965649663947E-2</c:v>
                </c:pt>
                <c:pt idx="153">
                  <c:v>9.1440369764920607E-2</c:v>
                </c:pt>
                <c:pt idx="154">
                  <c:v>0.10285284000349801</c:v>
                </c:pt>
                <c:pt idx="155">
                  <c:v>0.10441437236325532</c:v>
                </c:pt>
                <c:pt idx="156">
                  <c:v>9.0131507867346305E-2</c:v>
                </c:pt>
                <c:pt idx="157">
                  <c:v>9.0166925648649685E-2</c:v>
                </c:pt>
                <c:pt idx="158">
                  <c:v>0.10236220158984359</c:v>
                </c:pt>
                <c:pt idx="159">
                  <c:v>0.10587624770315154</c:v>
                </c:pt>
                <c:pt idx="160">
                  <c:v>9.7100283739502996E-2</c:v>
                </c:pt>
                <c:pt idx="161">
                  <c:v>9.4065164846629024E-2</c:v>
                </c:pt>
                <c:pt idx="162">
                  <c:v>0.10279578789395302</c:v>
                </c:pt>
                <c:pt idx="163">
                  <c:v>9.1483899308304209E-2</c:v>
                </c:pt>
                <c:pt idx="164">
                  <c:v>9.0309296039224482E-2</c:v>
                </c:pt>
                <c:pt idx="165">
                  <c:v>0.11504644122491642</c:v>
                </c:pt>
                <c:pt idx="166">
                  <c:v>0.11322635856803187</c:v>
                </c:pt>
                <c:pt idx="167">
                  <c:v>0.11254232564943083</c:v>
                </c:pt>
                <c:pt idx="168">
                  <c:v>0.11633966447164498</c:v>
                </c:pt>
                <c:pt idx="169">
                  <c:v>0.13341174664766905</c:v>
                </c:pt>
                <c:pt idx="170">
                  <c:v>0.13271690635820316</c:v>
                </c:pt>
                <c:pt idx="171">
                  <c:v>0.13929712422196525</c:v>
                </c:pt>
                <c:pt idx="172">
                  <c:v>0.14209260387121439</c:v>
                </c:pt>
                <c:pt idx="173">
                  <c:v>0.14536479497264945</c:v>
                </c:pt>
                <c:pt idx="174">
                  <c:v>0.14179014654833616</c:v>
                </c:pt>
                <c:pt idx="175">
                  <c:v>0.13816245989758788</c:v>
                </c:pt>
                <c:pt idx="176">
                  <c:v>0.13812206267607532</c:v>
                </c:pt>
                <c:pt idx="177">
                  <c:v>0.14046862748695091</c:v>
                </c:pt>
                <c:pt idx="178">
                  <c:v>0.13338348315078999</c:v>
                </c:pt>
                <c:pt idx="179">
                  <c:v>0.15673222883606713</c:v>
                </c:pt>
                <c:pt idx="180">
                  <c:v>0.15060853029246887</c:v>
                </c:pt>
                <c:pt idx="181">
                  <c:v>0.14241063841079959</c:v>
                </c:pt>
                <c:pt idx="182">
                  <c:v>0.1424806012446258</c:v>
                </c:pt>
                <c:pt idx="183">
                  <c:v>0.1431210931127769</c:v>
                </c:pt>
                <c:pt idx="184">
                  <c:v>0.13943740290744924</c:v>
                </c:pt>
                <c:pt idx="185">
                  <c:v>0.13904959766036931</c:v>
                </c:pt>
                <c:pt idx="186">
                  <c:v>0.14095360243032656</c:v>
                </c:pt>
                <c:pt idx="187">
                  <c:v>0.13582368361539171</c:v>
                </c:pt>
                <c:pt idx="188">
                  <c:v>0.15397387400567641</c:v>
                </c:pt>
                <c:pt idx="189">
                  <c:v>0.15763606996354682</c:v>
                </c:pt>
                <c:pt idx="190">
                  <c:v>0.1702078935835892</c:v>
                </c:pt>
                <c:pt idx="191">
                  <c:v>0.17324260267631944</c:v>
                </c:pt>
                <c:pt idx="192">
                  <c:v>0.17542405263801725</c:v>
                </c:pt>
                <c:pt idx="193">
                  <c:v>0.1767410101387823</c:v>
                </c:pt>
                <c:pt idx="194">
                  <c:v>0.16642272888323198</c:v>
                </c:pt>
                <c:pt idx="195">
                  <c:v>0.16319094308275406</c:v>
                </c:pt>
                <c:pt idx="196">
                  <c:v>0.15841192106070684</c:v>
                </c:pt>
                <c:pt idx="197">
                  <c:v>0.15941376407478239</c:v>
                </c:pt>
                <c:pt idx="198">
                  <c:v>0.15583457024873834</c:v>
                </c:pt>
                <c:pt idx="199">
                  <c:v>0.15702979968831657</c:v>
                </c:pt>
                <c:pt idx="200">
                  <c:v>0.13351892872033619</c:v>
                </c:pt>
                <c:pt idx="201">
                  <c:v>0.1321351522146833</c:v>
                </c:pt>
                <c:pt idx="202">
                  <c:v>0.13610564813457335</c:v>
                </c:pt>
                <c:pt idx="203">
                  <c:v>0.12710385802353047</c:v>
                </c:pt>
                <c:pt idx="204">
                  <c:v>0.12710385802353047</c:v>
                </c:pt>
                <c:pt idx="205">
                  <c:v>0.11249248039666832</c:v>
                </c:pt>
                <c:pt idx="206">
                  <c:v>0.11942190760227583</c:v>
                </c:pt>
                <c:pt idx="207">
                  <c:v>0.1190853231064647</c:v>
                </c:pt>
                <c:pt idx="208">
                  <c:v>0.12710546721347671</c:v>
                </c:pt>
                <c:pt idx="209">
                  <c:v>0.1271458644349896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- 4C'!$O$3:$O$212</c:f>
              <c:numCache>
                <c:formatCode>0.000</c:formatCode>
                <c:ptCount val="210"/>
                <c:pt idx="0">
                  <c:v>0.16013414664854844</c:v>
                </c:pt>
                <c:pt idx="1">
                  <c:v>0.16383673982793462</c:v>
                </c:pt>
                <c:pt idx="2">
                  <c:v>0.15516801632902436</c:v>
                </c:pt>
                <c:pt idx="3">
                  <c:v>0.15638801241871428</c:v>
                </c:pt>
                <c:pt idx="4">
                  <c:v>0.15584394556498815</c:v>
                </c:pt>
                <c:pt idx="5">
                  <c:v>0.15553691860204577</c:v>
                </c:pt>
                <c:pt idx="6">
                  <c:v>0.15352515312959117</c:v>
                </c:pt>
                <c:pt idx="7">
                  <c:v>0.14046853861306355</c:v>
                </c:pt>
                <c:pt idx="8">
                  <c:v>0.13531385314801539</c:v>
                </c:pt>
                <c:pt idx="9">
                  <c:v>0.14528683170863171</c:v>
                </c:pt>
                <c:pt idx="10">
                  <c:v>0.14928342063240208</c:v>
                </c:pt>
                <c:pt idx="11">
                  <c:v>0.15251520643288</c:v>
                </c:pt>
                <c:pt idx="12">
                  <c:v>0.15515664832317627</c:v>
                </c:pt>
                <c:pt idx="13">
                  <c:v>0.14588198266045924</c:v>
                </c:pt>
                <c:pt idx="14">
                  <c:v>0.14426609379994254</c:v>
                </c:pt>
                <c:pt idx="15">
                  <c:v>0.1402614173524257</c:v>
                </c:pt>
                <c:pt idx="16">
                  <c:v>0.14168873490852982</c:v>
                </c:pt>
                <c:pt idx="17">
                  <c:v>0.13297375859149582</c:v>
                </c:pt>
                <c:pt idx="18">
                  <c:v>0.15305621724861651</c:v>
                </c:pt>
                <c:pt idx="19">
                  <c:v>0.14732661823900833</c:v>
                </c:pt>
                <c:pt idx="20">
                  <c:v>0.13326188258038033</c:v>
                </c:pt>
                <c:pt idx="21">
                  <c:v>0.13199340174543103</c:v>
                </c:pt>
                <c:pt idx="22">
                  <c:v>0.13941840298006042</c:v>
                </c:pt>
                <c:pt idx="23">
                  <c:v>0.14241807642567744</c:v>
                </c:pt>
                <c:pt idx="24">
                  <c:v>0.1422138826293099</c:v>
                </c:pt>
                <c:pt idx="25">
                  <c:v>0.14090501265229166</c:v>
                </c:pt>
                <c:pt idx="26">
                  <c:v>0.13963652373789748</c:v>
                </c:pt>
                <c:pt idx="27">
                  <c:v>0.13663371454278955</c:v>
                </c:pt>
                <c:pt idx="28">
                  <c:v>0.1395337148096554</c:v>
                </c:pt>
                <c:pt idx="29">
                  <c:v>0.13675219443965242</c:v>
                </c:pt>
                <c:pt idx="30">
                  <c:v>0.13762478250377561</c:v>
                </c:pt>
                <c:pt idx="31">
                  <c:v>0.13780253027843256</c:v>
                </c:pt>
                <c:pt idx="32">
                  <c:v>0.14141625764993435</c:v>
                </c:pt>
                <c:pt idx="33">
                  <c:v>0.14399360846190251</c:v>
                </c:pt>
                <c:pt idx="34">
                  <c:v>0.14388908784428547</c:v>
                </c:pt>
                <c:pt idx="35">
                  <c:v>0.14546457948328928</c:v>
                </c:pt>
                <c:pt idx="36">
                  <c:v>0.15132974388864751</c:v>
                </c:pt>
                <c:pt idx="37">
                  <c:v>0.14288725290965387</c:v>
                </c:pt>
                <c:pt idx="38">
                  <c:v>0.14196619625915949</c:v>
                </c:pt>
                <c:pt idx="39">
                  <c:v>0.13095549862635181</c:v>
                </c:pt>
                <c:pt idx="40">
                  <c:v>0.13217551087493087</c:v>
                </c:pt>
                <c:pt idx="41">
                  <c:v>0.12832514998516986</c:v>
                </c:pt>
                <c:pt idx="42">
                  <c:v>0.12042800693841907</c:v>
                </c:pt>
                <c:pt idx="43">
                  <c:v>0.12672945325667329</c:v>
                </c:pt>
                <c:pt idx="44">
                  <c:v>0.12509794190420098</c:v>
                </c:pt>
                <c:pt idx="45">
                  <c:v>0.1310237167000097</c:v>
                </c:pt>
                <c:pt idx="46">
                  <c:v>0.13274112045277717</c:v>
                </c:pt>
                <c:pt idx="47">
                  <c:v>0.14283990559324458</c:v>
                </c:pt>
                <c:pt idx="48">
                  <c:v>0.15209894876400534</c:v>
                </c:pt>
                <c:pt idx="49">
                  <c:v>0.15471669679748573</c:v>
                </c:pt>
                <c:pt idx="50">
                  <c:v>0.13813524495567348</c:v>
                </c:pt>
                <c:pt idx="51">
                  <c:v>0.13461534324575464</c:v>
                </c:pt>
                <c:pt idx="52">
                  <c:v>0.13423340167473077</c:v>
                </c:pt>
                <c:pt idx="53">
                  <c:v>0.1186146409586004</c:v>
                </c:pt>
                <c:pt idx="54">
                  <c:v>0.11830761399565835</c:v>
                </c:pt>
                <c:pt idx="55">
                  <c:v>0.11047108941880071</c:v>
                </c:pt>
                <c:pt idx="56">
                  <c:v>0.11690987821075509</c:v>
                </c:pt>
                <c:pt idx="57">
                  <c:v>0.13298057564951443</c:v>
                </c:pt>
                <c:pt idx="58">
                  <c:v>0.13455606728851827</c:v>
                </c:pt>
                <c:pt idx="59">
                  <c:v>0.13787671889687991</c:v>
                </c:pt>
                <c:pt idx="60">
                  <c:v>0.13305380280655307</c:v>
                </c:pt>
                <c:pt idx="61">
                  <c:v>0.1498488542428057</c:v>
                </c:pt>
                <c:pt idx="62">
                  <c:v>0.14505421780824709</c:v>
                </c:pt>
                <c:pt idx="63">
                  <c:v>0.14787746983297612</c:v>
                </c:pt>
                <c:pt idx="64">
                  <c:v>0.13114066195788435</c:v>
                </c:pt>
                <c:pt idx="65">
                  <c:v>0.12126002989302936</c:v>
                </c:pt>
                <c:pt idx="66">
                  <c:v>0.11973303107873014</c:v>
                </c:pt>
                <c:pt idx="67">
                  <c:v>0.12290550052474948</c:v>
                </c:pt>
                <c:pt idx="68">
                  <c:v>0.10789012644442397</c:v>
                </c:pt>
                <c:pt idx="69">
                  <c:v>0.12029856794157788</c:v>
                </c:pt>
                <c:pt idx="70">
                  <c:v>0.11536204363158803</c:v>
                </c:pt>
                <c:pt idx="71">
                  <c:v>0.10664211554029777</c:v>
                </c:pt>
                <c:pt idx="72">
                  <c:v>0.12588978400196421</c:v>
                </c:pt>
                <c:pt idx="73">
                  <c:v>0.1293755585389495</c:v>
                </c:pt>
                <c:pt idx="74">
                  <c:v>0.12270649102619151</c:v>
                </c:pt>
                <c:pt idx="75">
                  <c:v>0.12352604086387936</c:v>
                </c:pt>
                <c:pt idx="76">
                  <c:v>0.13306273751160128</c:v>
                </c:pt>
                <c:pt idx="77">
                  <c:v>0.13396489926748201</c:v>
                </c:pt>
                <c:pt idx="78">
                  <c:v>0.13120392892535754</c:v>
                </c:pt>
                <c:pt idx="79">
                  <c:v>0.12844883033873211</c:v>
                </c:pt>
                <c:pt idx="80">
                  <c:v>0.1244472977201504</c:v>
                </c:pt>
                <c:pt idx="81">
                  <c:v>0.12523101189694527</c:v>
                </c:pt>
                <c:pt idx="82">
                  <c:v>0.1234966673778978</c:v>
                </c:pt>
                <c:pt idx="83">
                  <c:v>0.12536029108523036</c:v>
                </c:pt>
                <c:pt idx="84">
                  <c:v>0.12600078295338146</c:v>
                </c:pt>
                <c:pt idx="85">
                  <c:v>0.11627901184801535</c:v>
                </c:pt>
                <c:pt idx="86">
                  <c:v>0.11344312689780908</c:v>
                </c:pt>
                <c:pt idx="87">
                  <c:v>0.10859545223681512</c:v>
                </c:pt>
                <c:pt idx="88">
                  <c:v>0.10079343696708377</c:v>
                </c:pt>
                <c:pt idx="89">
                  <c:v>0.1020914753349028</c:v>
                </c:pt>
                <c:pt idx="90">
                  <c:v>9.6163891143370817E-2</c:v>
                </c:pt>
                <c:pt idx="91">
                  <c:v>0.10826037814166238</c:v>
                </c:pt>
                <c:pt idx="92">
                  <c:v>0.11169634965906072</c:v>
                </c:pt>
                <c:pt idx="93">
                  <c:v>0.10769480896103732</c:v>
                </c:pt>
                <c:pt idx="94">
                  <c:v>0.12150101048142659</c:v>
                </c:pt>
                <c:pt idx="95">
                  <c:v>0.13030353433202094</c:v>
                </c:pt>
                <c:pt idx="96">
                  <c:v>0.13043281352030606</c:v>
                </c:pt>
                <c:pt idx="97">
                  <c:v>0.14471028412403777</c:v>
                </c:pt>
                <c:pt idx="98">
                  <c:v>0.12676474580693306</c:v>
                </c:pt>
                <c:pt idx="99">
                  <c:v>0.12962977041042076</c:v>
                </c:pt>
                <c:pt idx="100">
                  <c:v>0.13408154422114371</c:v>
                </c:pt>
                <c:pt idx="101">
                  <c:v>0.13868999751810115</c:v>
                </c:pt>
                <c:pt idx="102">
                  <c:v>0.14480612877571264</c:v>
                </c:pt>
                <c:pt idx="103">
                  <c:v>0.1631744722416098</c:v>
                </c:pt>
                <c:pt idx="104">
                  <c:v>0.16439446025185547</c:v>
                </c:pt>
                <c:pt idx="105">
                  <c:v>0.16394253968811498</c:v>
                </c:pt>
                <c:pt idx="106">
                  <c:v>0.15845721152314821</c:v>
                </c:pt>
                <c:pt idx="107">
                  <c:v>0.16168899732362613</c:v>
                </c:pt>
                <c:pt idx="108">
                  <c:v>0.16365230228915378</c:v>
                </c:pt>
                <c:pt idx="109">
                  <c:v>0.16240317462562701</c:v>
                </c:pt>
                <c:pt idx="110">
                  <c:v>0.16140133969099507</c:v>
                </c:pt>
                <c:pt idx="111">
                  <c:v>0.15557658058659429</c:v>
                </c:pt>
                <c:pt idx="112">
                  <c:v>0.15887245746539844</c:v>
                </c:pt>
                <c:pt idx="113">
                  <c:v>0.15799987748071981</c:v>
                </c:pt>
                <c:pt idx="114">
                  <c:v>0.13700705712914074</c:v>
                </c:pt>
                <c:pt idx="115">
                  <c:v>0.14702852851446099</c:v>
                </c:pt>
                <c:pt idx="116">
                  <c:v>0.151645417174363</c:v>
                </c:pt>
                <c:pt idx="117">
                  <c:v>0.15191287779694487</c:v>
                </c:pt>
                <c:pt idx="118">
                  <c:v>0.14056149238451732</c:v>
                </c:pt>
                <c:pt idx="119">
                  <c:v>0.14473322165065447</c:v>
                </c:pt>
                <c:pt idx="120">
                  <c:v>0.14763909367302452</c:v>
                </c:pt>
                <c:pt idx="121">
                  <c:v>0.13168926429793815</c:v>
                </c:pt>
                <c:pt idx="122">
                  <c:v>0.14553089510669875</c:v>
                </c:pt>
                <c:pt idx="123">
                  <c:v>0.15496310345457934</c:v>
                </c:pt>
                <c:pt idx="124">
                  <c:v>0.15232793969230501</c:v>
                </c:pt>
                <c:pt idx="125">
                  <c:v>0.15606598639839589</c:v>
                </c:pt>
                <c:pt idx="126">
                  <c:v>0.14805977733229572</c:v>
                </c:pt>
                <c:pt idx="127">
                  <c:v>0.15235751338406611</c:v>
                </c:pt>
                <c:pt idx="128">
                  <c:v>0.14893235731697529</c:v>
                </c:pt>
                <c:pt idx="129">
                  <c:v>0.1426260958776274</c:v>
                </c:pt>
                <c:pt idx="130">
                  <c:v>0.14352239395745431</c:v>
                </c:pt>
                <c:pt idx="131">
                  <c:v>0.13342363305531835</c:v>
                </c:pt>
                <c:pt idx="132">
                  <c:v>0.13324587720121714</c:v>
                </c:pt>
                <c:pt idx="133">
                  <c:v>0.13042079962187736</c:v>
                </c:pt>
                <c:pt idx="134">
                  <c:v>0.12624151922863899</c:v>
                </c:pt>
                <c:pt idx="135">
                  <c:v>0.12783263335959846</c:v>
                </c:pt>
                <c:pt idx="136">
                  <c:v>0.12046691616165099</c:v>
                </c:pt>
                <c:pt idx="137">
                  <c:v>0.12231658058973641</c:v>
                </c:pt>
                <c:pt idx="138">
                  <c:v>0.11808880737179381</c:v>
                </c:pt>
                <c:pt idx="139">
                  <c:v>0.11612550240626614</c:v>
                </c:pt>
                <c:pt idx="140">
                  <c:v>0.11403292633189696</c:v>
                </c:pt>
                <c:pt idx="141">
                  <c:v>0.11521250904118552</c:v>
                </c:pt>
                <c:pt idx="142">
                  <c:v>0.11320071933039816</c:v>
                </c:pt>
                <c:pt idx="143">
                  <c:v>0.11634363124354713</c:v>
                </c:pt>
                <c:pt idx="144">
                  <c:v>0.11704655097731625</c:v>
                </c:pt>
                <c:pt idx="145">
                  <c:v>0.11739395900288269</c:v>
                </c:pt>
                <c:pt idx="146">
                  <c:v>0.11448002369510339</c:v>
                </c:pt>
                <c:pt idx="147">
                  <c:v>0.13455312990884488</c:v>
                </c:pt>
                <c:pt idx="148">
                  <c:v>0.12439351801326144</c:v>
                </c:pt>
                <c:pt idx="149">
                  <c:v>0.12403802246394788</c:v>
                </c:pt>
                <c:pt idx="150">
                  <c:v>0.1365568482547736</c:v>
                </c:pt>
                <c:pt idx="151">
                  <c:v>0.13459942312419274</c:v>
                </c:pt>
                <c:pt idx="152">
                  <c:v>0.13489248272844212</c:v>
                </c:pt>
                <c:pt idx="153">
                  <c:v>0.12266178900594484</c:v>
                </c:pt>
                <c:pt idx="154">
                  <c:v>0.11843895948281327</c:v>
                </c:pt>
                <c:pt idx="155">
                  <c:v>0.12485883722126585</c:v>
                </c:pt>
                <c:pt idx="156">
                  <c:v>0.11485973333899226</c:v>
                </c:pt>
                <c:pt idx="157">
                  <c:v>0.11658601457262467</c:v>
                </c:pt>
                <c:pt idx="158">
                  <c:v>0.11837156368405147</c:v>
                </c:pt>
                <c:pt idx="159">
                  <c:v>0.13165259324532888</c:v>
                </c:pt>
                <c:pt idx="160">
                  <c:v>0.12987290780996008</c:v>
                </c:pt>
                <c:pt idx="161">
                  <c:v>0.13977242668998058</c:v>
                </c:pt>
                <c:pt idx="162">
                  <c:v>0.1485062979016285</c:v>
                </c:pt>
                <c:pt idx="163">
                  <c:v>0.15294725626204492</c:v>
                </c:pt>
                <c:pt idx="164">
                  <c:v>0.1452184923876827</c:v>
                </c:pt>
                <c:pt idx="165">
                  <c:v>0.1496454833894045</c:v>
                </c:pt>
                <c:pt idx="166">
                  <c:v>0.15017066342796095</c:v>
                </c:pt>
                <c:pt idx="167">
                  <c:v>0.15910377666172437</c:v>
                </c:pt>
                <c:pt idx="168">
                  <c:v>0.15968016129265661</c:v>
                </c:pt>
                <c:pt idx="169">
                  <c:v>0.16426930181541247</c:v>
                </c:pt>
                <c:pt idx="170">
                  <c:v>0.16837365144167954</c:v>
                </c:pt>
                <c:pt idx="171">
                  <c:v>0.17346096534630248</c:v>
                </c:pt>
                <c:pt idx="172">
                  <c:v>0.16968840933308851</c:v>
                </c:pt>
                <c:pt idx="173">
                  <c:v>0.17596836140388453</c:v>
                </c:pt>
                <c:pt idx="174">
                  <c:v>0.17620800064751352</c:v>
                </c:pt>
                <c:pt idx="175">
                  <c:v>0.16969923286284155</c:v>
                </c:pt>
                <c:pt idx="176">
                  <c:v>0.19780678740123084</c:v>
                </c:pt>
                <c:pt idx="177">
                  <c:v>0.18511154018951614</c:v>
                </c:pt>
                <c:pt idx="178">
                  <c:v>0.18086227272411695</c:v>
                </c:pt>
                <c:pt idx="179">
                  <c:v>0.18298936618505249</c:v>
                </c:pt>
                <c:pt idx="180">
                  <c:v>0.18517887943216371</c:v>
                </c:pt>
                <c:pt idx="181">
                  <c:v>0.18869877306264152</c:v>
                </c:pt>
                <c:pt idx="182">
                  <c:v>0.18616989083704424</c:v>
                </c:pt>
                <c:pt idx="183">
                  <c:v>0.18546697110327479</c:v>
                </c:pt>
                <c:pt idx="184">
                  <c:v>0.19401397462044248</c:v>
                </c:pt>
                <c:pt idx="185">
                  <c:v>0.20590989324285092</c:v>
                </c:pt>
                <c:pt idx="186">
                  <c:v>0.21029113352810475</c:v>
                </c:pt>
                <c:pt idx="187">
                  <c:v>0.21386491387545992</c:v>
                </c:pt>
                <c:pt idx="188">
                  <c:v>0.20626540495105361</c:v>
                </c:pt>
                <c:pt idx="189">
                  <c:v>0.22386835844312497</c:v>
                </c:pt>
                <c:pt idx="190">
                  <c:v>0.21938700286119858</c:v>
                </c:pt>
                <c:pt idx="191">
                  <c:v>0.21126716941654691</c:v>
                </c:pt>
                <c:pt idx="192">
                  <c:v>0.20371876074913112</c:v>
                </c:pt>
                <c:pt idx="193">
                  <c:v>0.19471826787549762</c:v>
                </c:pt>
                <c:pt idx="194">
                  <c:v>0.18877987631309948</c:v>
                </c:pt>
                <c:pt idx="195">
                  <c:v>0.18785294790710511</c:v>
                </c:pt>
                <c:pt idx="196">
                  <c:v>0.18676223908514517</c:v>
                </c:pt>
                <c:pt idx="197">
                  <c:v>0.17212387096047962</c:v>
                </c:pt>
                <c:pt idx="198">
                  <c:v>0.16967036969921953</c:v>
                </c:pt>
                <c:pt idx="199">
                  <c:v>0.15537834488626598</c:v>
                </c:pt>
                <c:pt idx="200">
                  <c:v>0.14651517832744348</c:v>
                </c:pt>
                <c:pt idx="201">
                  <c:v>0.14236233587647182</c:v>
                </c:pt>
                <c:pt idx="202">
                  <c:v>0.13924857169604757</c:v>
                </c:pt>
                <c:pt idx="203">
                  <c:v>0.13507466095665344</c:v>
                </c:pt>
                <c:pt idx="204">
                  <c:v>0.13367691709230659</c:v>
                </c:pt>
                <c:pt idx="205">
                  <c:v>0.13191025479604884</c:v>
                </c:pt>
                <c:pt idx="206">
                  <c:v>0.1382412748060616</c:v>
                </c:pt>
                <c:pt idx="207">
                  <c:v>0.13667387069080431</c:v>
                </c:pt>
                <c:pt idx="208">
                  <c:v>0.13916234761544446</c:v>
                </c:pt>
                <c:pt idx="209">
                  <c:v>0.13495348545100302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- 4C'!$T$3:$T$212</c:f>
              <c:numCache>
                <c:formatCode>0.000</c:formatCode>
                <c:ptCount val="210"/>
                <c:pt idx="0">
                  <c:v>0.23732653427635658</c:v>
                </c:pt>
                <c:pt idx="1">
                  <c:v>0.23393588751639174</c:v>
                </c:pt>
                <c:pt idx="2">
                  <c:v>0.23337032641521124</c:v>
                </c:pt>
                <c:pt idx="3">
                  <c:v>0.23583990844523717</c:v>
                </c:pt>
                <c:pt idx="4">
                  <c:v>0.21537091754011445</c:v>
                </c:pt>
                <c:pt idx="5">
                  <c:v>0.20928928751018375</c:v>
                </c:pt>
                <c:pt idx="6">
                  <c:v>0.20344564159061296</c:v>
                </c:pt>
                <c:pt idx="7">
                  <c:v>0.20680081058554325</c:v>
                </c:pt>
                <c:pt idx="8">
                  <c:v>0.20144193940357275</c:v>
                </c:pt>
                <c:pt idx="9">
                  <c:v>0.21258191622466552</c:v>
                </c:pt>
                <c:pt idx="10">
                  <c:v>0.21269230051833735</c:v>
                </c:pt>
                <c:pt idx="11">
                  <c:v>0.22638183153758634</c:v>
                </c:pt>
                <c:pt idx="12">
                  <c:v>0.23329730754339353</c:v>
                </c:pt>
                <c:pt idx="13">
                  <c:v>0.22798690494779358</c:v>
                </c:pt>
                <c:pt idx="14">
                  <c:v>0.22658916916289096</c:v>
                </c:pt>
                <c:pt idx="15">
                  <c:v>0.20635045697857088</c:v>
                </c:pt>
                <c:pt idx="16">
                  <c:v>0.21383957352985986</c:v>
                </c:pt>
                <c:pt idx="17">
                  <c:v>0.23269134114125561</c:v>
                </c:pt>
                <c:pt idx="18">
                  <c:v>0.23027611561198746</c:v>
                </c:pt>
                <c:pt idx="19">
                  <c:v>0.2362844861671019</c:v>
                </c:pt>
                <c:pt idx="20">
                  <c:v>0.23662254982873623</c:v>
                </c:pt>
                <c:pt idx="21">
                  <c:v>0.24347390243843769</c:v>
                </c:pt>
                <c:pt idx="22">
                  <c:v>0.25342318714223905</c:v>
                </c:pt>
                <c:pt idx="23">
                  <c:v>0.2522090628080485</c:v>
                </c:pt>
                <c:pt idx="24">
                  <c:v>0.25569938274676485</c:v>
                </c:pt>
                <c:pt idx="25">
                  <c:v>0.23871616637862422</c:v>
                </c:pt>
                <c:pt idx="26">
                  <c:v>0.24161134344495763</c:v>
                </c:pt>
                <c:pt idx="27">
                  <c:v>0.25257515744300696</c:v>
                </c:pt>
                <c:pt idx="28">
                  <c:v>0.25305186081574765</c:v>
                </c:pt>
                <c:pt idx="29">
                  <c:v>0.23949833783698563</c:v>
                </c:pt>
                <c:pt idx="30">
                  <c:v>0.23583027012361296</c:v>
                </c:pt>
                <c:pt idx="31">
                  <c:v>0.23461612963053424</c:v>
                </c:pt>
                <c:pt idx="32">
                  <c:v>0.23011588723343912</c:v>
                </c:pt>
                <c:pt idx="33">
                  <c:v>0.23186103912335337</c:v>
                </c:pt>
                <c:pt idx="34">
                  <c:v>0.23447289924244688</c:v>
                </c:pt>
                <c:pt idx="35">
                  <c:v>0.23678360415409672</c:v>
                </c:pt>
                <c:pt idx="36">
                  <c:v>0.24542862571674942</c:v>
                </c:pt>
                <c:pt idx="37">
                  <c:v>0.24573565267969211</c:v>
                </c:pt>
                <c:pt idx="38">
                  <c:v>0.24133821921083939</c:v>
                </c:pt>
                <c:pt idx="39">
                  <c:v>0.24834256910397456</c:v>
                </c:pt>
                <c:pt idx="40">
                  <c:v>0.24549104550292256</c:v>
                </c:pt>
                <c:pt idx="41">
                  <c:v>0.2478098460177641</c:v>
                </c:pt>
                <c:pt idx="42">
                  <c:v>0.24816807757308484</c:v>
                </c:pt>
                <c:pt idx="43">
                  <c:v>0.2371932317600596</c:v>
                </c:pt>
                <c:pt idx="44">
                  <c:v>0.23737552493644731</c:v>
                </c:pt>
                <c:pt idx="45">
                  <c:v>0.24315178313670183</c:v>
                </c:pt>
                <c:pt idx="46">
                  <c:v>0.23170025818926801</c:v>
                </c:pt>
                <c:pt idx="47">
                  <c:v>0.22852777258435825</c:v>
                </c:pt>
                <c:pt idx="48">
                  <c:v>0.23205576181802551</c:v>
                </c:pt>
                <c:pt idx="49">
                  <c:v>0.22659405746947955</c:v>
                </c:pt>
                <c:pt idx="50">
                  <c:v>0.23568638468055828</c:v>
                </c:pt>
                <c:pt idx="51">
                  <c:v>0.23229707235380434</c:v>
                </c:pt>
                <c:pt idx="52">
                  <c:v>0.23188905393778869</c:v>
                </c:pt>
                <c:pt idx="53">
                  <c:v>0.23110534784043776</c:v>
                </c:pt>
                <c:pt idx="54">
                  <c:v>0.22927130590430767</c:v>
                </c:pt>
                <c:pt idx="55">
                  <c:v>0.22584160443548543</c:v>
                </c:pt>
                <c:pt idx="56">
                  <c:v>0.22449687455924114</c:v>
                </c:pt>
                <c:pt idx="57">
                  <c:v>0.21036518987159614</c:v>
                </c:pt>
                <c:pt idx="58">
                  <c:v>0.19904314431822698</c:v>
                </c:pt>
                <c:pt idx="59">
                  <c:v>0.19408508536355831</c:v>
                </c:pt>
                <c:pt idx="60">
                  <c:v>0.2057560897403761</c:v>
                </c:pt>
                <c:pt idx="61">
                  <c:v>0.22412308261417188</c:v>
                </c:pt>
                <c:pt idx="62">
                  <c:v>0.20876972246523931</c:v>
                </c:pt>
                <c:pt idx="63">
                  <c:v>0.21366586571260479</c:v>
                </c:pt>
                <c:pt idx="64">
                  <c:v>0.21783434681442188</c:v>
                </c:pt>
                <c:pt idx="65">
                  <c:v>0.21453845377672764</c:v>
                </c:pt>
                <c:pt idx="66">
                  <c:v>0.21789951876549069</c:v>
                </c:pt>
                <c:pt idx="67">
                  <c:v>0.21963253693077017</c:v>
                </c:pt>
                <c:pt idx="68">
                  <c:v>0.22220988774273834</c:v>
                </c:pt>
                <c:pt idx="69">
                  <c:v>0.23331533101837368</c:v>
                </c:pt>
                <c:pt idx="70">
                  <c:v>0.24738006667700138</c:v>
                </c:pt>
                <c:pt idx="71">
                  <c:v>0.24959109840990101</c:v>
                </c:pt>
                <c:pt idx="72">
                  <c:v>0.24480271586503322</c:v>
                </c:pt>
                <c:pt idx="73">
                  <c:v>0.24123289064125433</c:v>
                </c:pt>
                <c:pt idx="74">
                  <c:v>0.230518266417511</c:v>
                </c:pt>
                <c:pt idx="75">
                  <c:v>0.22234993206871081</c:v>
                </c:pt>
                <c:pt idx="76">
                  <c:v>0.22964591087694117</c:v>
                </c:pt>
                <c:pt idx="77">
                  <c:v>0.23919958060871974</c:v>
                </c:pt>
                <c:pt idx="78">
                  <c:v>0.23314273338779018</c:v>
                </c:pt>
                <c:pt idx="79">
                  <c:v>0.22897100412164981</c:v>
                </c:pt>
                <c:pt idx="80">
                  <c:v>0.24128519399818854</c:v>
                </c:pt>
                <c:pt idx="81">
                  <c:v>0.22464852565810078</c:v>
                </c:pt>
                <c:pt idx="82">
                  <c:v>0.22584375509767837</c:v>
                </c:pt>
                <c:pt idx="83">
                  <c:v>0.22181263262845025</c:v>
                </c:pt>
                <c:pt idx="84">
                  <c:v>0.22482626535331413</c:v>
                </c:pt>
                <c:pt idx="85">
                  <c:v>0.24245936322878661</c:v>
                </c:pt>
                <c:pt idx="86">
                  <c:v>0.24549404808318509</c:v>
                </c:pt>
                <c:pt idx="87">
                  <c:v>0.22173455803254319</c:v>
                </c:pt>
                <c:pt idx="88">
                  <c:v>0.2415033147560256</c:v>
                </c:pt>
                <c:pt idx="89">
                  <c:v>0.2471346793554817</c:v>
                </c:pt>
                <c:pt idx="90">
                  <c:v>0.23911824168960025</c:v>
                </c:pt>
                <c:pt idx="91">
                  <c:v>0.23463193433341986</c:v>
                </c:pt>
                <c:pt idx="92">
                  <c:v>0.237120419337503</c:v>
                </c:pt>
                <c:pt idx="93">
                  <c:v>0.23587084147661094</c:v>
                </c:pt>
                <c:pt idx="94">
                  <c:v>0.23479093194607195</c:v>
                </c:pt>
                <c:pt idx="95">
                  <c:v>0.22045957462545965</c:v>
                </c:pt>
                <c:pt idx="96">
                  <c:v>0.22179217077707011</c:v>
                </c:pt>
                <c:pt idx="97">
                  <c:v>0.20342514558549668</c:v>
                </c:pt>
                <c:pt idx="98">
                  <c:v>0.20416036693758793</c:v>
                </c:pt>
                <c:pt idx="99">
                  <c:v>0.19929706978463835</c:v>
                </c:pt>
                <c:pt idx="100">
                  <c:v>0.19241131220319876</c:v>
                </c:pt>
                <c:pt idx="101">
                  <c:v>0.19370935057101937</c:v>
                </c:pt>
                <c:pt idx="102">
                  <c:v>0.18779574181762079</c:v>
                </c:pt>
                <c:pt idx="103">
                  <c:v>0.18857944791497172</c:v>
                </c:pt>
                <c:pt idx="104">
                  <c:v>0.19687116545822428</c:v>
                </c:pt>
                <c:pt idx="105">
                  <c:v>0.18939925635050417</c:v>
                </c:pt>
                <c:pt idx="106">
                  <c:v>0.19716714444730229</c:v>
                </c:pt>
                <c:pt idx="107">
                  <c:v>0.18614080008420686</c:v>
                </c:pt>
                <c:pt idx="108">
                  <c:v>0.21747077182080476</c:v>
                </c:pt>
                <c:pt idx="109">
                  <c:v>0.20386710088407423</c:v>
                </c:pt>
                <c:pt idx="110">
                  <c:v>0.21316066144140106</c:v>
                </c:pt>
                <c:pt idx="111">
                  <c:v>0.20695723316863052</c:v>
                </c:pt>
                <c:pt idx="112">
                  <c:v>0.20915757802494034</c:v>
                </c:pt>
                <c:pt idx="113">
                  <c:v>0.23067690476884511</c:v>
                </c:pt>
                <c:pt idx="114">
                  <c:v>0.23033536849878095</c:v>
                </c:pt>
                <c:pt idx="115">
                  <c:v>0.24808381052162512</c:v>
                </c:pt>
                <c:pt idx="116">
                  <c:v>0.24269535756845087</c:v>
                </c:pt>
                <c:pt idx="117">
                  <c:v>0.22933354164359357</c:v>
                </c:pt>
                <c:pt idx="118">
                  <c:v>0.23394910394972407</c:v>
                </c:pt>
                <c:pt idx="119">
                  <c:v>0.23369056981148628</c:v>
                </c:pt>
                <c:pt idx="120">
                  <c:v>0.21991565367223018</c:v>
                </c:pt>
                <c:pt idx="121">
                  <c:v>0.21026397397441182</c:v>
                </c:pt>
                <c:pt idx="122">
                  <c:v>0.20581679084066959</c:v>
                </c:pt>
                <c:pt idx="123">
                  <c:v>0.20923566070029195</c:v>
                </c:pt>
                <c:pt idx="124">
                  <c:v>0.22312262434592967</c:v>
                </c:pt>
                <c:pt idx="125">
                  <c:v>0.20826023946959366</c:v>
                </c:pt>
                <c:pt idx="126">
                  <c:v>0.20629694258351086</c:v>
                </c:pt>
                <c:pt idx="127">
                  <c:v>0.21042280261612209</c:v>
                </c:pt>
                <c:pt idx="128">
                  <c:v>0.20097038917875001</c:v>
                </c:pt>
                <c:pt idx="129">
                  <c:v>0.19918483198787929</c:v>
                </c:pt>
                <c:pt idx="130">
                  <c:v>0.18265806542632268</c:v>
                </c:pt>
                <c:pt idx="131">
                  <c:v>0.1876662642595143</c:v>
                </c:pt>
                <c:pt idx="132">
                  <c:v>0.17940908026171887</c:v>
                </c:pt>
                <c:pt idx="133">
                  <c:v>0.16371583897598507</c:v>
                </c:pt>
                <c:pt idx="134">
                  <c:v>0.15627521524940038</c:v>
                </c:pt>
                <c:pt idx="135">
                  <c:v>0.17222371827071589</c:v>
                </c:pt>
                <c:pt idx="136">
                  <c:v>0.17372597467323522</c:v>
                </c:pt>
                <c:pt idx="137">
                  <c:v>0.17338936593909038</c:v>
                </c:pt>
                <c:pt idx="138">
                  <c:v>0.16846677667001461</c:v>
                </c:pt>
                <c:pt idx="139">
                  <c:v>0.17824939068938492</c:v>
                </c:pt>
                <c:pt idx="140">
                  <c:v>0.17563163457645867</c:v>
                </c:pt>
                <c:pt idx="141">
                  <c:v>0.19186699666703178</c:v>
                </c:pt>
                <c:pt idx="142">
                  <c:v>0.1868415742313799</c:v>
                </c:pt>
                <c:pt idx="143">
                  <c:v>0.18937851974239095</c:v>
                </c:pt>
                <c:pt idx="144">
                  <c:v>0.19008598487789116</c:v>
                </c:pt>
                <c:pt idx="145">
                  <c:v>0.19944626010472441</c:v>
                </c:pt>
                <c:pt idx="146">
                  <c:v>0.19817777926977415</c:v>
                </c:pt>
                <c:pt idx="147">
                  <c:v>0.21728943161150807</c:v>
                </c:pt>
                <c:pt idx="148">
                  <c:v>0.22453669315092478</c:v>
                </c:pt>
                <c:pt idx="149">
                  <c:v>0.23956470015672818</c:v>
                </c:pt>
                <c:pt idx="150">
                  <c:v>0.22757860553155587</c:v>
                </c:pt>
                <c:pt idx="151">
                  <c:v>0.21687794058705842</c:v>
                </c:pt>
                <c:pt idx="152">
                  <c:v>0.22199979611657952</c:v>
                </c:pt>
                <c:pt idx="153">
                  <c:v>0.22051318644434828</c:v>
                </c:pt>
                <c:pt idx="154">
                  <c:v>0.24089197710837601</c:v>
                </c:pt>
                <c:pt idx="155">
                  <c:v>0.23646498610665354</c:v>
                </c:pt>
                <c:pt idx="156">
                  <c:v>0.23751531386598942</c:v>
                </c:pt>
                <c:pt idx="157">
                  <c:v>0.2383689827971672</c:v>
                </c:pt>
                <c:pt idx="158">
                  <c:v>0.25508910346644825</c:v>
                </c:pt>
                <c:pt idx="159">
                  <c:v>0.27400148954773684</c:v>
                </c:pt>
                <c:pt idx="160">
                  <c:v>0.26817673852277968</c:v>
                </c:pt>
                <c:pt idx="161">
                  <c:v>0.2715669431648251</c:v>
                </c:pt>
                <c:pt idx="162">
                  <c:v>0.29004216309737074</c:v>
                </c:pt>
                <c:pt idx="163">
                  <c:v>0.30015444116083217</c:v>
                </c:pt>
                <c:pt idx="164">
                  <c:v>0.30264289384713927</c:v>
                </c:pt>
                <c:pt idx="165">
                  <c:v>0.30574540045933113</c:v>
                </c:pt>
                <c:pt idx="166">
                  <c:v>0.30711400467039562</c:v>
                </c:pt>
                <c:pt idx="167">
                  <c:v>0.32422195482509159</c:v>
                </c:pt>
                <c:pt idx="168">
                  <c:v>0.32382607821315362</c:v>
                </c:pt>
                <c:pt idx="169">
                  <c:v>0.31119906576079676</c:v>
                </c:pt>
                <c:pt idx="170">
                  <c:v>0.30818544111537743</c:v>
                </c:pt>
                <c:pt idx="171">
                  <c:v>0.30815630146209472</c:v>
                </c:pt>
                <c:pt idx="172">
                  <c:v>0.29308254373982595</c:v>
                </c:pt>
                <c:pt idx="173">
                  <c:v>0.29740503836226312</c:v>
                </c:pt>
                <c:pt idx="174">
                  <c:v>0.29918515783610999</c:v>
                </c:pt>
                <c:pt idx="175">
                  <c:v>0.29696873221103537</c:v>
                </c:pt>
                <c:pt idx="176">
                  <c:v>0.30020051801151326</c:v>
                </c:pt>
                <c:pt idx="177">
                  <c:v>0.30264858963519536</c:v>
                </c:pt>
                <c:pt idx="178">
                  <c:v>0.28876697948451147</c:v>
                </c:pt>
                <c:pt idx="179">
                  <c:v>0.28368228109162291</c:v>
                </c:pt>
                <c:pt idx="180">
                  <c:v>0.27710026191158182</c:v>
                </c:pt>
                <c:pt idx="181">
                  <c:v>0.27826095780570098</c:v>
                </c:pt>
                <c:pt idx="182">
                  <c:v>0.28038962813880836</c:v>
                </c:pt>
                <c:pt idx="183">
                  <c:v>0.2785803447733467</c:v>
                </c:pt>
                <c:pt idx="184">
                  <c:v>0.3003038572341738</c:v>
                </c:pt>
                <c:pt idx="185">
                  <c:v>0.2964720010253904</c:v>
                </c:pt>
                <c:pt idx="186">
                  <c:v>0.29073938821097334</c:v>
                </c:pt>
                <c:pt idx="187">
                  <c:v>0.28728465845212459</c:v>
                </c:pt>
                <c:pt idx="188">
                  <c:v>0.29134862701576791</c:v>
                </c:pt>
                <c:pt idx="189">
                  <c:v>0.29630666173210224</c:v>
                </c:pt>
                <c:pt idx="190">
                  <c:v>0.31389938662439465</c:v>
                </c:pt>
                <c:pt idx="191">
                  <c:v>0.31352239682762639</c:v>
                </c:pt>
                <c:pt idx="192">
                  <c:v>0.31856930543128803</c:v>
                </c:pt>
                <c:pt idx="193">
                  <c:v>0.32154253285519413</c:v>
                </c:pt>
                <c:pt idx="194">
                  <c:v>0.317238925047926</c:v>
                </c:pt>
                <c:pt idx="195">
                  <c:v>0.32098506735720472</c:v>
                </c:pt>
                <c:pt idx="196">
                  <c:v>0.30383671190155392</c:v>
                </c:pt>
                <c:pt idx="197">
                  <c:v>0.30183300971451371</c:v>
                </c:pt>
                <c:pt idx="198">
                  <c:v>0.2902023864003222</c:v>
                </c:pt>
                <c:pt idx="199">
                  <c:v>0.28530494591554895</c:v>
                </c:pt>
                <c:pt idx="200">
                  <c:v>0.2845212317387541</c:v>
                </c:pt>
                <c:pt idx="201">
                  <c:v>0.27835231277310862</c:v>
                </c:pt>
                <c:pt idx="202">
                  <c:v>0.27644335622889638</c:v>
                </c:pt>
                <c:pt idx="203">
                  <c:v>0.26507935457668952</c:v>
                </c:pt>
                <c:pt idx="204">
                  <c:v>0.27074657907537164</c:v>
                </c:pt>
                <c:pt idx="205">
                  <c:v>0.2540345297709467</c:v>
                </c:pt>
                <c:pt idx="206">
                  <c:v>0.25098049174512604</c:v>
                </c:pt>
                <c:pt idx="207">
                  <c:v>0.23542913833482285</c:v>
                </c:pt>
                <c:pt idx="208">
                  <c:v>0.24958274788077917</c:v>
                </c:pt>
                <c:pt idx="209">
                  <c:v>0.23493851608005689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12448"/>
        <c:axId val="106713024"/>
      </c:scatterChart>
      <c:valAx>
        <c:axId val="10671244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6713024"/>
        <c:crosses val="autoZero"/>
        <c:crossBetween val="midCat"/>
      </c:valAx>
      <c:valAx>
        <c:axId val="106713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06712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147637</xdr:rowOff>
    </xdr:from>
    <xdr:to>
      <xdr:col>20</xdr:col>
      <xdr:colOff>65088</xdr:colOff>
      <xdr:row>38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15.602999690000001</v>
      </c>
      <c r="C2">
        <v>0.31373000000000001</v>
      </c>
      <c r="D2">
        <v>36.446998600000001</v>
      </c>
      <c r="E2">
        <v>0.25091999999999998</v>
      </c>
      <c r="F2">
        <v>37.437000269999999</v>
      </c>
      <c r="G2">
        <v>0.81599997999999996</v>
      </c>
      <c r="H2">
        <v>32.917999270000003</v>
      </c>
      <c r="J2" s="2">
        <f>TREND(Calibration!$A$2:$A$4,Calibration!$B$2:$B$4,C2)</f>
        <v>363.72680282546617</v>
      </c>
      <c r="K2" s="2">
        <f>TREND(Calibration!$A$2:$A$4,Calibration!$C$2:$C$4,E2)</f>
        <v>442.52173059687971</v>
      </c>
      <c r="L2" s="2">
        <f>TREND(Calibration!$A$2:$A$4,Calibration!$D$2:$D$4,G2)</f>
        <v>591.19622632882101</v>
      </c>
    </row>
    <row r="3" spans="1:12" x14ac:dyDescent="0.25">
      <c r="A3">
        <v>5090</v>
      </c>
      <c r="B3">
        <v>15.63799953</v>
      </c>
      <c r="C3">
        <v>0.31280999999999998</v>
      </c>
      <c r="D3">
        <v>36.481998439999998</v>
      </c>
      <c r="E3">
        <v>0.25091999999999998</v>
      </c>
      <c r="F3">
        <v>37.437000269999999</v>
      </c>
      <c r="G3">
        <v>0.81330000999999996</v>
      </c>
      <c r="H3">
        <v>32.902000430000001</v>
      </c>
      <c r="J3" s="2">
        <f>TREND(Calibration!$A$2:$A$4,Calibration!$B$2:$B$4,C3)</f>
        <v>359.6580985186356</v>
      </c>
      <c r="K3" s="2">
        <f>TREND(Calibration!$A$2:$A$4,Calibration!$C$2:$C$4,E3)</f>
        <v>442.52173059687971</v>
      </c>
      <c r="L3" s="2">
        <f>TREND(Calibration!$A$2:$A$4,Calibration!$D$2:$D$4,G3)</f>
        <v>589.2827969591076</v>
      </c>
    </row>
    <row r="4" spans="1:12" x14ac:dyDescent="0.25">
      <c r="A4">
        <v>10078</v>
      </c>
      <c r="B4">
        <v>15.72099972</v>
      </c>
      <c r="C4">
        <v>0.31297999999999998</v>
      </c>
      <c r="D4">
        <v>36.498001100000003</v>
      </c>
      <c r="E4">
        <v>0.25091999999999998</v>
      </c>
      <c r="F4">
        <v>37.499000549999998</v>
      </c>
      <c r="G4">
        <v>0.81110000999999998</v>
      </c>
      <c r="H4">
        <v>32.876998899999997</v>
      </c>
      <c r="J4" s="2">
        <f>TREND(Calibration!$A$2:$A$4,Calibration!$B$2:$B$4,C4)</f>
        <v>360.40992431446307</v>
      </c>
      <c r="K4" s="2">
        <f>TREND(Calibration!$A$2:$A$4,Calibration!$C$2:$C$4,E4)</f>
        <v>442.52173059687971</v>
      </c>
      <c r="L4" s="2">
        <f>TREND(Calibration!$A$2:$A$4,Calibration!$D$2:$D$4,G4)</f>
        <v>587.72368903814197</v>
      </c>
    </row>
    <row r="5" spans="1:12" x14ac:dyDescent="0.25">
      <c r="A5">
        <v>15078</v>
      </c>
      <c r="B5">
        <v>15.7159996</v>
      </c>
      <c r="C5">
        <v>0.30821999999999999</v>
      </c>
      <c r="D5">
        <v>36.473999020000001</v>
      </c>
      <c r="E5">
        <v>0.28152000999999999</v>
      </c>
      <c r="F5">
        <v>37.469001769999998</v>
      </c>
      <c r="G5">
        <v>0.80680001000000001</v>
      </c>
      <c r="H5">
        <v>32.923000340000002</v>
      </c>
      <c r="J5" s="2">
        <f>TREND(Calibration!$A$2:$A$4,Calibration!$B$2:$B$4,C5)</f>
        <v>339.35880203129682</v>
      </c>
      <c r="K5" s="2">
        <f>TREND(Calibration!$A$2:$A$4,Calibration!$C$2:$C$4,E5)</f>
        <v>681.40448918115476</v>
      </c>
      <c r="L5" s="2">
        <f>TREND(Calibration!$A$2:$A$4,Calibration!$D$2:$D$4,G5)</f>
        <v>584.67634173807278</v>
      </c>
    </row>
    <row r="6" spans="1:12" x14ac:dyDescent="0.25">
      <c r="A6">
        <v>20091</v>
      </c>
      <c r="B6">
        <v>15.652999879999999</v>
      </c>
      <c r="C6">
        <v>0.30972999000000001</v>
      </c>
      <c r="D6">
        <v>36.492000580000003</v>
      </c>
      <c r="E6">
        <v>0.30026998999999999</v>
      </c>
      <c r="F6">
        <v>37.48500061</v>
      </c>
      <c r="G6">
        <v>0.80739998999999996</v>
      </c>
      <c r="H6">
        <v>32.95500183</v>
      </c>
      <c r="J6" s="2">
        <f>TREND(Calibration!$A$2:$A$4,Calibration!$B$2:$B$4,C6)</f>
        <v>346.03673987506954</v>
      </c>
      <c r="K6" s="2">
        <f>TREND(Calibration!$A$2:$A$4,Calibration!$C$2:$C$4,E6)</f>
        <v>827.7785245425805</v>
      </c>
      <c r="L6" s="2">
        <f>TREND(Calibration!$A$2:$A$4,Calibration!$D$2:$D$4,G6)</f>
        <v>585.10153881553686</v>
      </c>
    </row>
    <row r="7" spans="1:12" x14ac:dyDescent="0.25">
      <c r="A7">
        <v>25104</v>
      </c>
      <c r="B7">
        <v>15.62300014</v>
      </c>
      <c r="C7">
        <v>0.31237999</v>
      </c>
      <c r="D7">
        <v>36.526000979999999</v>
      </c>
      <c r="E7">
        <v>0.27599998999999997</v>
      </c>
      <c r="F7">
        <v>37.501998899999997</v>
      </c>
      <c r="G7">
        <v>0.80900002000000004</v>
      </c>
      <c r="H7">
        <v>32.882999419999997</v>
      </c>
      <c r="J7" s="2">
        <f>TREND(Calibration!$A$2:$A$4,Calibration!$B$2:$B$4,C7)</f>
        <v>357.75637728061383</v>
      </c>
      <c r="K7" s="2">
        <f>TREND(Calibration!$A$2:$A$4,Calibration!$C$2:$C$4,E7)</f>
        <v>638.31177107288045</v>
      </c>
      <c r="L7" s="2">
        <f>TREND(Calibration!$A$2:$A$4,Calibration!$D$2:$D$4,G7)</f>
        <v>586.23545674589263</v>
      </c>
    </row>
    <row r="8" spans="1:12" x14ac:dyDescent="0.25">
      <c r="A8">
        <v>30080</v>
      </c>
      <c r="B8">
        <v>15.56099987</v>
      </c>
      <c r="C8">
        <v>0.31297999999999998</v>
      </c>
      <c r="D8">
        <v>36.469001769999998</v>
      </c>
      <c r="E8">
        <v>0.26853999000000001</v>
      </c>
      <c r="F8">
        <v>37.501998899999997</v>
      </c>
      <c r="G8">
        <v>0.81010002000000003</v>
      </c>
      <c r="H8">
        <v>32.972999569999999</v>
      </c>
      <c r="J8" s="2">
        <f>TREND(Calibration!$A$2:$A$4,Calibration!$B$2:$B$4,C8)</f>
        <v>360.40992431446307</v>
      </c>
      <c r="K8" s="2">
        <f>TREND(Calibration!$A$2:$A$4,Calibration!$C$2:$C$4,E8)</f>
        <v>580.07435941717563</v>
      </c>
      <c r="L8" s="2">
        <f>TREND(Calibration!$A$2:$A$4,Calibration!$D$2:$D$4,G8)</f>
        <v>587.01501070637539</v>
      </c>
    </row>
    <row r="9" spans="1:12" x14ac:dyDescent="0.25">
      <c r="A9">
        <v>35080</v>
      </c>
      <c r="B9">
        <v>15.5909996</v>
      </c>
      <c r="C9">
        <v>0.31400001</v>
      </c>
      <c r="D9">
        <v>36.478000639999998</v>
      </c>
      <c r="E9">
        <v>0.26335001000000002</v>
      </c>
      <c r="F9">
        <v>37.518001560000002</v>
      </c>
      <c r="G9">
        <v>0.81550001999999999</v>
      </c>
      <c r="H9">
        <v>32.969001769999998</v>
      </c>
      <c r="J9" s="2">
        <f>TREND(Calibration!$A$2:$A$4,Calibration!$B$2:$B$4,C9)</f>
        <v>364.92092331447407</v>
      </c>
      <c r="K9" s="2">
        <f>TREND(Calibration!$A$2:$A$4,Calibration!$C$2:$C$4,E9)</f>
        <v>539.55813934413595</v>
      </c>
      <c r="L9" s="2">
        <f>TREND(Calibration!$A$2:$A$4,Calibration!$D$2:$D$4,G9)</f>
        <v>590.84191196692746</v>
      </c>
    </row>
    <row r="10" spans="1:12" x14ac:dyDescent="0.25">
      <c r="A10">
        <v>40084</v>
      </c>
      <c r="B10">
        <v>15.61699963</v>
      </c>
      <c r="C10">
        <v>0.31918999999999997</v>
      </c>
      <c r="D10">
        <v>36.474998470000003</v>
      </c>
      <c r="E10">
        <v>0.25876000999999998</v>
      </c>
      <c r="F10">
        <v>37.534000399999996</v>
      </c>
      <c r="G10">
        <v>0.81650001000000005</v>
      </c>
      <c r="H10">
        <v>32.998001100000003</v>
      </c>
      <c r="J10" s="2">
        <f>TREND(Calibration!$A$2:$A$4,Calibration!$B$2:$B$4,C10)</f>
        <v>387.87367838556861</v>
      </c>
      <c r="K10" s="2">
        <f>TREND(Calibration!$A$2:$A$4,Calibration!$C$2:$C$4,E10)</f>
        <v>503.72573726642986</v>
      </c>
      <c r="L10" s="2">
        <f>TREND(Calibration!$A$2:$A$4,Calibration!$D$2:$D$4,G10)</f>
        <v>591.55059029869403</v>
      </c>
    </row>
    <row r="11" spans="1:12" x14ac:dyDescent="0.25">
      <c r="A11">
        <v>45080</v>
      </c>
      <c r="B11">
        <v>15.690999980000001</v>
      </c>
      <c r="C11">
        <v>0.31222000999999999</v>
      </c>
      <c r="D11">
        <v>36.472000119999997</v>
      </c>
      <c r="E11">
        <v>0.25740998999999998</v>
      </c>
      <c r="F11">
        <v>37.555999759999999</v>
      </c>
      <c r="G11">
        <v>0.81550001999999999</v>
      </c>
      <c r="H11">
        <v>32.950000760000002</v>
      </c>
      <c r="J11" s="2">
        <f>TREND(Calibration!$A$2:$A$4,Calibration!$B$2:$B$4,C11)</f>
        <v>357.04886498169344</v>
      </c>
      <c r="K11" s="2">
        <f>TREND(Calibration!$A$2:$A$4,Calibration!$C$2:$C$4,E11)</f>
        <v>493.18663934639835</v>
      </c>
      <c r="L11" s="2">
        <f>TREND(Calibration!$A$2:$A$4,Calibration!$D$2:$D$4,G11)</f>
        <v>590.84191196692746</v>
      </c>
    </row>
    <row r="12" spans="1:12" x14ac:dyDescent="0.25">
      <c r="A12">
        <v>50088</v>
      </c>
      <c r="B12">
        <v>15.739999770000001</v>
      </c>
      <c r="C12">
        <v>0.31275999999999998</v>
      </c>
      <c r="D12">
        <v>36.491001130000001</v>
      </c>
      <c r="E12">
        <v>0.25611001</v>
      </c>
      <c r="F12">
        <v>37.486000060000002</v>
      </c>
      <c r="G12">
        <v>0.80839998000000002</v>
      </c>
      <c r="H12">
        <v>32.956001280000002</v>
      </c>
      <c r="J12" s="2">
        <f>TREND(Calibration!$A$2:$A$4,Calibration!$B$2:$B$4,C12)</f>
        <v>359.43697328456869</v>
      </c>
      <c r="K12" s="2">
        <f>TREND(Calibration!$A$2:$A$4,Calibration!$C$2:$C$4,E12)</f>
        <v>483.0381848686261</v>
      </c>
      <c r="L12" s="2">
        <f>TREND(Calibration!$A$2:$A$4,Calibration!$D$2:$D$4,G12)</f>
        <v>585.81021714730343</v>
      </c>
    </row>
    <row r="13" spans="1:12" x14ac:dyDescent="0.25">
      <c r="A13">
        <v>55081</v>
      </c>
      <c r="B13">
        <v>15.85700035</v>
      </c>
      <c r="C13">
        <v>0.31325001000000002</v>
      </c>
      <c r="D13">
        <v>36.493999479999999</v>
      </c>
      <c r="E13">
        <v>0.25508001000000002</v>
      </c>
      <c r="F13">
        <v>37.569000240000001</v>
      </c>
      <c r="G13">
        <v>0.81489997999999997</v>
      </c>
      <c r="H13">
        <v>32.902000430000001</v>
      </c>
      <c r="J13" s="2">
        <f>TREND(Calibration!$A$2:$A$4,Calibration!$B$2:$B$4,C13)</f>
        <v>361.6040448034712</v>
      </c>
      <c r="K13" s="2">
        <f>TREND(Calibration!$A$2:$A$4,Calibration!$C$2:$C$4,E13)</f>
        <v>474.99736261589487</v>
      </c>
      <c r="L13" s="2">
        <f>TREND(Calibration!$A$2:$A$4,Calibration!$D$2:$D$4,G13)</f>
        <v>590.41667236833825</v>
      </c>
    </row>
    <row r="14" spans="1:12" x14ac:dyDescent="0.25">
      <c r="A14">
        <v>60080</v>
      </c>
      <c r="B14">
        <v>15.911999700000001</v>
      </c>
      <c r="C14">
        <v>0.31270998999999999</v>
      </c>
      <c r="D14">
        <v>36.48500061</v>
      </c>
      <c r="E14">
        <v>0.25442999999999999</v>
      </c>
      <c r="F14">
        <v>37.51499939</v>
      </c>
      <c r="G14">
        <v>0.81169999000000004</v>
      </c>
      <c r="H14">
        <v>32.862998959999999</v>
      </c>
      <c r="J14" s="2">
        <f>TREND(Calibration!$A$2:$A$4,Calibration!$B$2:$B$4,C14)</f>
        <v>359.21580382545517</v>
      </c>
      <c r="K14" s="2">
        <f>TREND(Calibration!$A$2:$A$4,Calibration!$C$2:$C$4,E14)</f>
        <v>469.92297924453737</v>
      </c>
      <c r="L14" s="2">
        <f>TREND(Calibration!$A$2:$A$4,Calibration!$D$2:$D$4,G14)</f>
        <v>588.14888611560605</v>
      </c>
    </row>
    <row r="15" spans="1:12" x14ac:dyDescent="0.25">
      <c r="A15">
        <v>65080</v>
      </c>
      <c r="B15">
        <v>15.885999679999999</v>
      </c>
      <c r="C15">
        <v>0.31433000999999999</v>
      </c>
      <c r="D15">
        <v>36.520000459999999</v>
      </c>
      <c r="E15">
        <v>0.25297998999999999</v>
      </c>
      <c r="F15">
        <v>37.479999540000001</v>
      </c>
      <c r="G15">
        <v>0.80790001</v>
      </c>
      <c r="H15">
        <v>32.879001619999997</v>
      </c>
      <c r="J15" s="2">
        <f>TREND(Calibration!$A$2:$A$4,Calibration!$B$2:$B$4,C15)</f>
        <v>366.3803498593154</v>
      </c>
      <c r="K15" s="2">
        <f>TREND(Calibration!$A$2:$A$4,Calibration!$C$2:$C$4,E15)</f>
        <v>458.60329703610728</v>
      </c>
      <c r="L15" s="2">
        <f>TREND(Calibration!$A$2:$A$4,Calibration!$D$2:$D$4,G15)</f>
        <v>585.45589569855565</v>
      </c>
    </row>
    <row r="16" spans="1:12" x14ac:dyDescent="0.25">
      <c r="A16">
        <v>70080</v>
      </c>
      <c r="B16">
        <v>15.83100033</v>
      </c>
      <c r="C16">
        <v>0.31075998999999999</v>
      </c>
      <c r="D16">
        <v>36.497001650000001</v>
      </c>
      <c r="E16">
        <v>0.25260000999999999</v>
      </c>
      <c r="F16">
        <v>37.4640007</v>
      </c>
      <c r="G16">
        <v>0.81220000999999997</v>
      </c>
      <c r="H16">
        <v>32.851001740000001</v>
      </c>
      <c r="J16" s="2">
        <f>TREND(Calibration!$A$2:$A$4,Calibration!$B$2:$B$4,C16)</f>
        <v>350.59191969684707</v>
      </c>
      <c r="K16" s="2">
        <f>TREND(Calibration!$A$2:$A$4,Calibration!$C$2:$C$4,E16)</f>
        <v>455.63693622096844</v>
      </c>
      <c r="L16" s="2">
        <f>TREND(Calibration!$A$2:$A$4,Calibration!$D$2:$D$4,G16)</f>
        <v>588.50324299862473</v>
      </c>
    </row>
    <row r="17" spans="1:12" x14ac:dyDescent="0.25">
      <c r="A17">
        <v>75093</v>
      </c>
      <c r="B17">
        <v>15.70100021</v>
      </c>
      <c r="C17">
        <v>0.30579001</v>
      </c>
      <c r="D17">
        <v>36.491001130000001</v>
      </c>
      <c r="E17">
        <v>0.25253998999999999</v>
      </c>
      <c r="F17">
        <v>37.479999540000001</v>
      </c>
      <c r="G17">
        <v>0.81650001000000005</v>
      </c>
      <c r="H17">
        <v>32.963001249999998</v>
      </c>
      <c r="J17" s="2">
        <f>TREND(Calibration!$A$2:$A$4,Calibration!$B$2:$B$4,C17)</f>
        <v>328.61215988069353</v>
      </c>
      <c r="K17" s="2">
        <f>TREND(Calibration!$A$2:$A$4,Calibration!$C$2:$C$4,E17)</f>
        <v>455.16838267571711</v>
      </c>
      <c r="L17" s="2">
        <f>TREND(Calibration!$A$2:$A$4,Calibration!$D$2:$D$4,G17)</f>
        <v>591.55059029869403</v>
      </c>
    </row>
    <row r="18" spans="1:12" x14ac:dyDescent="0.25">
      <c r="A18">
        <v>80082</v>
      </c>
      <c r="B18">
        <v>15.635999679999999</v>
      </c>
      <c r="C18">
        <v>0.31011</v>
      </c>
      <c r="D18">
        <v>36.491001130000001</v>
      </c>
      <c r="E18">
        <v>0.25184000000000001</v>
      </c>
      <c r="F18">
        <v>37.540000919999997</v>
      </c>
      <c r="G18">
        <v>0.82730000999999997</v>
      </c>
      <c r="H18">
        <v>32.886001589999999</v>
      </c>
      <c r="J18" s="2">
        <f>TREND(Calibration!$A$2:$A$4,Calibration!$B$2:$B$4,C18)</f>
        <v>347.71733587902463</v>
      </c>
      <c r="K18" s="2">
        <f>TREND(Calibration!$A$2:$A$4,Calibration!$C$2:$C$4,E18)</f>
        <v>449.70382425951379</v>
      </c>
      <c r="L18" s="2">
        <f>TREND(Calibration!$A$2:$A$4,Calibration!$D$2:$D$4,G18)</f>
        <v>599.20439281979793</v>
      </c>
    </row>
    <row r="19" spans="1:12" x14ac:dyDescent="0.25">
      <c r="A19">
        <v>85090</v>
      </c>
      <c r="B19">
        <v>15.50300026</v>
      </c>
      <c r="C19">
        <v>0.31400001</v>
      </c>
      <c r="D19">
        <v>36.493999479999999</v>
      </c>
      <c r="E19">
        <v>0.252</v>
      </c>
      <c r="F19">
        <v>37.4640007</v>
      </c>
      <c r="G19">
        <v>0.81819998999999999</v>
      </c>
      <c r="H19">
        <v>32.921001429999997</v>
      </c>
      <c r="J19" s="2">
        <f>TREND(Calibration!$A$2:$A$4,Calibration!$B$2:$B$4,C19)</f>
        <v>364.92092331447407</v>
      </c>
      <c r="K19" s="2">
        <f>TREND(Calibration!$A$2:$A$4,Calibration!$C$2:$C$4,E19)</f>
        <v>450.95288402692836</v>
      </c>
      <c r="L19" s="2">
        <f>TREND(Calibration!$A$2:$A$4,Calibration!$D$2:$D$4,G19)</f>
        <v>592.75534133664087</v>
      </c>
    </row>
    <row r="20" spans="1:12" x14ac:dyDescent="0.25">
      <c r="A20">
        <v>90081</v>
      </c>
      <c r="B20">
        <v>15.47399998</v>
      </c>
      <c r="C20">
        <v>0.31237999</v>
      </c>
      <c r="D20">
        <v>36.509998320000001</v>
      </c>
      <c r="E20">
        <v>0.25130001000000002</v>
      </c>
      <c r="F20">
        <v>37.479999540000001</v>
      </c>
      <c r="G20">
        <v>0.81760001000000004</v>
      </c>
      <c r="H20">
        <v>32.939998629999998</v>
      </c>
      <c r="J20" s="2">
        <f>TREND(Calibration!$A$2:$A$4,Calibration!$B$2:$B$4,C20)</f>
        <v>357.75637728061383</v>
      </c>
      <c r="K20" s="2">
        <f>TREND(Calibration!$A$2:$A$4,Calibration!$C$2:$C$4,E20)</f>
        <v>445.48832561072527</v>
      </c>
      <c r="L20" s="2">
        <f>TREND(Calibration!$A$2:$A$4,Calibration!$D$2:$D$4,G20)</f>
        <v>592.33014425917679</v>
      </c>
    </row>
    <row r="21" spans="1:12" x14ac:dyDescent="0.25">
      <c r="A21">
        <v>95081</v>
      </c>
      <c r="B21">
        <v>15.538999560000001</v>
      </c>
      <c r="C21">
        <v>0.31389001</v>
      </c>
      <c r="D21">
        <v>36.469001769999998</v>
      </c>
      <c r="E21">
        <v>0.25102999999999998</v>
      </c>
      <c r="F21">
        <v>37.479999540000001</v>
      </c>
      <c r="G21">
        <v>0.81650001000000005</v>
      </c>
      <c r="H21">
        <v>32.963001249999998</v>
      </c>
      <c r="J21" s="2">
        <f>TREND(Calibration!$A$2:$A$4,Calibration!$B$2:$B$4,C21)</f>
        <v>364.43444779952711</v>
      </c>
      <c r="K21" s="2">
        <f>TREND(Calibration!$A$2:$A$4,Calibration!$C$2:$C$4,E21)</f>
        <v>443.3804591869773</v>
      </c>
      <c r="L21" s="2">
        <f>TREND(Calibration!$A$2:$A$4,Calibration!$D$2:$D$4,G21)</f>
        <v>591.55059029869403</v>
      </c>
    </row>
    <row r="22" spans="1:12" x14ac:dyDescent="0.25">
      <c r="A22">
        <v>100089</v>
      </c>
      <c r="B22">
        <v>15.62300014</v>
      </c>
      <c r="C22">
        <v>0.31178999000000002</v>
      </c>
      <c r="D22">
        <v>36.487998959999999</v>
      </c>
      <c r="E22">
        <v>0.25091999999999998</v>
      </c>
      <c r="F22">
        <v>37.501998899999997</v>
      </c>
      <c r="G22">
        <v>0.82029998000000004</v>
      </c>
      <c r="H22">
        <v>32.882999419999997</v>
      </c>
      <c r="J22" s="2">
        <f>TREND(Calibration!$A$2:$A$4,Calibration!$B$2:$B$4,C22)</f>
        <v>355.14709951862483</v>
      </c>
      <c r="K22" s="2">
        <f>TREND(Calibration!$A$2:$A$4,Calibration!$C$2:$C$4,E22)</f>
        <v>442.52173059687971</v>
      </c>
      <c r="L22" s="2">
        <f>TREND(Calibration!$A$2:$A$4,Calibration!$D$2:$D$4,G22)</f>
        <v>594.24357362889032</v>
      </c>
    </row>
    <row r="23" spans="1:12" x14ac:dyDescent="0.25">
      <c r="A23">
        <v>105080</v>
      </c>
      <c r="B23">
        <v>15.70100021</v>
      </c>
      <c r="C23">
        <v>0.31141001000000001</v>
      </c>
      <c r="D23">
        <v>36.472000119999997</v>
      </c>
      <c r="E23">
        <v>0.25091999999999998</v>
      </c>
      <c r="F23">
        <v>37.483001710000003</v>
      </c>
      <c r="G23">
        <v>0.81919998000000005</v>
      </c>
      <c r="H23">
        <v>32.956001280000002</v>
      </c>
      <c r="J23" s="2">
        <f>TREND(Calibration!$A$2:$A$4,Calibration!$B$2:$B$4,C23)</f>
        <v>353.46663618981006</v>
      </c>
      <c r="K23" s="2">
        <f>TREND(Calibration!$A$2:$A$4,Calibration!$C$2:$C$4,E23)</f>
        <v>442.52173059687971</v>
      </c>
      <c r="L23" s="2">
        <f>TREND(Calibration!$A$2:$A$4,Calibration!$D$2:$D$4,G23)</f>
        <v>593.46401966840745</v>
      </c>
    </row>
    <row r="24" spans="1:12" x14ac:dyDescent="0.25">
      <c r="A24">
        <v>110080</v>
      </c>
      <c r="B24">
        <v>15.75599957</v>
      </c>
      <c r="C24">
        <v>0.31152001000000001</v>
      </c>
      <c r="D24">
        <v>36.504001619999997</v>
      </c>
      <c r="E24">
        <v>0.25060000999999998</v>
      </c>
      <c r="F24">
        <v>37.490001679999999</v>
      </c>
      <c r="G24">
        <v>0.81440002</v>
      </c>
      <c r="H24">
        <v>32.988998410000001</v>
      </c>
      <c r="J24" s="2">
        <f>TREND(Calibration!$A$2:$A$4,Calibration!$B$2:$B$4,C24)</f>
        <v>353.95311170475725</v>
      </c>
      <c r="K24" s="2">
        <f>TREND(Calibration!$A$2:$A$4,Calibration!$C$2:$C$4,E24)</f>
        <v>440.02368912828615</v>
      </c>
      <c r="L24" s="2">
        <f>TREND(Calibration!$A$2:$A$4,Calibration!$D$2:$D$4,G24)</f>
        <v>590.06235800644458</v>
      </c>
    </row>
    <row r="25" spans="1:12" x14ac:dyDescent="0.25">
      <c r="A25">
        <v>115089</v>
      </c>
      <c r="B25">
        <v>15.77900028</v>
      </c>
      <c r="C25">
        <v>0.31237999</v>
      </c>
      <c r="D25">
        <v>36.478000639999998</v>
      </c>
      <c r="E25">
        <v>0.25060000999999998</v>
      </c>
      <c r="F25">
        <v>37.536998750000002</v>
      </c>
      <c r="G25">
        <v>0.81650001000000005</v>
      </c>
      <c r="H25">
        <v>32.89599991</v>
      </c>
      <c r="J25" s="2">
        <f>TREND(Calibration!$A$2:$A$4,Calibration!$B$2:$B$4,C25)</f>
        <v>357.75637728061383</v>
      </c>
      <c r="K25" s="2">
        <f>TREND(Calibration!$A$2:$A$4,Calibration!$C$2:$C$4,E25)</f>
        <v>440.02368912828615</v>
      </c>
      <c r="L25" s="2">
        <f>TREND(Calibration!$A$2:$A$4,Calibration!$D$2:$D$4,G25)</f>
        <v>591.55059029869403</v>
      </c>
    </row>
    <row r="26" spans="1:12" x14ac:dyDescent="0.25">
      <c r="A26">
        <v>120081</v>
      </c>
      <c r="B26">
        <v>15.65600014</v>
      </c>
      <c r="C26">
        <v>0.31275999999999998</v>
      </c>
      <c r="D26">
        <v>36.474998470000003</v>
      </c>
      <c r="E26">
        <v>0.25060000999999998</v>
      </c>
      <c r="F26">
        <v>37.460998539999999</v>
      </c>
      <c r="G26">
        <v>0.80680001000000001</v>
      </c>
      <c r="H26">
        <v>32.950000760000002</v>
      </c>
      <c r="J26" s="2">
        <f>TREND(Calibration!$A$2:$A$4,Calibration!$B$2:$B$4,C26)</f>
        <v>359.43697328456869</v>
      </c>
      <c r="K26" s="2">
        <f>TREND(Calibration!$A$2:$A$4,Calibration!$C$2:$C$4,E26)</f>
        <v>440.02368912828615</v>
      </c>
      <c r="L26" s="2">
        <f>TREND(Calibration!$A$2:$A$4,Calibration!$D$2:$D$4,G26)</f>
        <v>584.67634173807278</v>
      </c>
    </row>
    <row r="27" spans="1:12" x14ac:dyDescent="0.25">
      <c r="A27">
        <v>125092</v>
      </c>
      <c r="B27">
        <v>15.619999890000001</v>
      </c>
      <c r="C27">
        <v>0.31286999999999998</v>
      </c>
      <c r="D27">
        <v>36.465999600000004</v>
      </c>
      <c r="E27">
        <v>0.25022</v>
      </c>
      <c r="F27">
        <v>37.530998230000002</v>
      </c>
      <c r="G27">
        <v>0.81819998999999999</v>
      </c>
      <c r="H27">
        <v>32.891998289999997</v>
      </c>
      <c r="J27" s="2">
        <f>TREND(Calibration!$A$2:$A$4,Calibration!$B$2:$B$4,C27)</f>
        <v>359.92344879951588</v>
      </c>
      <c r="K27" s="2">
        <f>TREND(Calibration!$A$2:$A$4,Calibration!$C$2:$C$4,E27)</f>
        <v>437.05709411444104</v>
      </c>
      <c r="L27" s="2">
        <f>TREND(Calibration!$A$2:$A$4,Calibration!$D$2:$D$4,G27)</f>
        <v>592.75534133664087</v>
      </c>
    </row>
    <row r="28" spans="1:12" x14ac:dyDescent="0.25">
      <c r="A28">
        <v>130171</v>
      </c>
      <c r="B28">
        <v>15.519000050000001</v>
      </c>
      <c r="C28">
        <v>0.31162000000000001</v>
      </c>
      <c r="D28">
        <v>36.48500061</v>
      </c>
      <c r="E28">
        <v>0.25022</v>
      </c>
      <c r="F28">
        <v>37.483001710000003</v>
      </c>
      <c r="G28">
        <v>0.81110000999999998</v>
      </c>
      <c r="H28">
        <v>32.89599991</v>
      </c>
      <c r="J28" s="2">
        <f>TREND(Calibration!$A$2:$A$4,Calibration!$B$2:$B$4,C28)</f>
        <v>354.39531794784421</v>
      </c>
      <c r="K28" s="2">
        <f>TREND(Calibration!$A$2:$A$4,Calibration!$C$2:$C$4,E28)</f>
        <v>437.05709411444104</v>
      </c>
      <c r="L28" s="2">
        <f>TREND(Calibration!$A$2:$A$4,Calibration!$D$2:$D$4,G28)</f>
        <v>587.72368903814197</v>
      </c>
    </row>
    <row r="29" spans="1:12" x14ac:dyDescent="0.25">
      <c r="A29">
        <v>135228</v>
      </c>
      <c r="B29">
        <v>15.489999770000001</v>
      </c>
      <c r="C29">
        <v>0.31102999999999997</v>
      </c>
      <c r="D29">
        <v>36.428001399999999</v>
      </c>
      <c r="E29">
        <v>0.24984001</v>
      </c>
      <c r="F29">
        <v>37.530998230000002</v>
      </c>
      <c r="G29">
        <v>0.81919998000000005</v>
      </c>
      <c r="H29">
        <v>32.875999450000002</v>
      </c>
      <c r="J29" s="2">
        <f>TREND(Calibration!$A$2:$A$4,Calibration!$B$2:$B$4,C29)</f>
        <v>351.78604018585497</v>
      </c>
      <c r="K29" s="2">
        <f>TREND(Calibration!$A$2:$A$4,Calibration!$C$2:$C$4,E29)</f>
        <v>434.09065523306685</v>
      </c>
      <c r="L29" s="2">
        <f>TREND(Calibration!$A$2:$A$4,Calibration!$D$2:$D$4,G29)</f>
        <v>593.46401966840745</v>
      </c>
    </row>
    <row r="30" spans="1:12" x14ac:dyDescent="0.25">
      <c r="A30">
        <v>140356</v>
      </c>
      <c r="B30">
        <v>15.45100021</v>
      </c>
      <c r="C30">
        <v>0.30957001000000001</v>
      </c>
      <c r="D30">
        <v>36.48500061</v>
      </c>
      <c r="E30">
        <v>0.24989</v>
      </c>
      <c r="F30">
        <v>37.45500183</v>
      </c>
      <c r="G30">
        <v>0.80790001</v>
      </c>
      <c r="H30">
        <v>32.902000430000001</v>
      </c>
      <c r="J30" s="2">
        <f>TREND(Calibration!$A$2:$A$4,Calibration!$B$2:$B$4,C30)</f>
        <v>345.32922757614915</v>
      </c>
      <c r="K30" s="2">
        <f>TREND(Calibration!$A$2:$A$4,Calibration!$C$2:$C$4,E30)</f>
        <v>434.48090834414847</v>
      </c>
      <c r="L30" s="2">
        <f>TREND(Calibration!$A$2:$A$4,Calibration!$D$2:$D$4,G30)</f>
        <v>585.45589569855565</v>
      </c>
    </row>
    <row r="31" spans="1:12" x14ac:dyDescent="0.25">
      <c r="A31">
        <v>145080</v>
      </c>
      <c r="B31">
        <v>15.5</v>
      </c>
      <c r="C31">
        <v>0.31075998999999999</v>
      </c>
      <c r="D31">
        <v>36.465999600000004</v>
      </c>
      <c r="E31">
        <v>0.24989</v>
      </c>
      <c r="F31">
        <v>37.540000919999997</v>
      </c>
      <c r="G31">
        <v>0.81330000999999996</v>
      </c>
      <c r="H31">
        <v>32.959999080000003</v>
      </c>
      <c r="J31" s="2">
        <f>TREND(Calibration!$A$2:$A$4,Calibration!$B$2:$B$4,C31)</f>
        <v>350.59191969684707</v>
      </c>
      <c r="K31" s="2">
        <f>TREND(Calibration!$A$2:$A$4,Calibration!$C$2:$C$4,E31)</f>
        <v>434.48090834414847</v>
      </c>
      <c r="L31" s="2">
        <f>TREND(Calibration!$A$2:$A$4,Calibration!$D$2:$D$4,G31)</f>
        <v>589.2827969591076</v>
      </c>
    </row>
    <row r="32" spans="1:12" x14ac:dyDescent="0.25">
      <c r="A32">
        <v>150129</v>
      </c>
      <c r="B32">
        <v>15.61699963</v>
      </c>
      <c r="C32">
        <v>0.30930001000000001</v>
      </c>
      <c r="D32">
        <v>36.458999630000001</v>
      </c>
      <c r="E32">
        <v>0.24995001</v>
      </c>
      <c r="F32">
        <v>37.523998259999999</v>
      </c>
      <c r="G32">
        <v>0.80900002000000004</v>
      </c>
      <c r="H32">
        <v>32.898998259999999</v>
      </c>
      <c r="J32" s="2">
        <f>TREND(Calibration!$A$2:$A$4,Calibration!$B$2:$B$4,C32)</f>
        <v>344.1351513121881</v>
      </c>
      <c r="K32" s="2">
        <f>TREND(Calibration!$A$2:$A$4,Calibration!$C$2:$C$4,E32)</f>
        <v>434.94938382316445</v>
      </c>
      <c r="L32" s="2">
        <f>TREND(Calibration!$A$2:$A$4,Calibration!$D$2:$D$4,G32)</f>
        <v>586.23545674589263</v>
      </c>
    </row>
    <row r="33" spans="1:12" x14ac:dyDescent="0.25">
      <c r="A33">
        <v>155081</v>
      </c>
      <c r="B33">
        <v>15.711000439999999</v>
      </c>
      <c r="C33">
        <v>0.30941001000000001</v>
      </c>
      <c r="D33">
        <v>36.465999600000004</v>
      </c>
      <c r="E33">
        <v>0.24995001</v>
      </c>
      <c r="F33">
        <v>37.530998230000002</v>
      </c>
      <c r="G33">
        <v>0.81870001999999997</v>
      </c>
      <c r="H33">
        <v>32.902000430000001</v>
      </c>
      <c r="J33" s="2">
        <f>TREND(Calibration!$A$2:$A$4,Calibration!$B$2:$B$4,C33)</f>
        <v>344.62162682713529</v>
      </c>
      <c r="K33" s="2">
        <f>TREND(Calibration!$A$2:$A$4,Calibration!$C$2:$C$4,E33)</f>
        <v>434.94938382316445</v>
      </c>
      <c r="L33" s="2">
        <f>TREND(Calibration!$A$2:$A$4,Calibration!$D$2:$D$4,G33)</f>
        <v>593.10970530651377</v>
      </c>
    </row>
    <row r="34" spans="1:12" x14ac:dyDescent="0.25">
      <c r="A34">
        <v>160080</v>
      </c>
      <c r="B34">
        <v>15.75300026</v>
      </c>
      <c r="C34">
        <v>0.31060000999999998</v>
      </c>
      <c r="D34">
        <v>36.456001280000002</v>
      </c>
      <c r="E34">
        <v>0.24995001</v>
      </c>
      <c r="F34">
        <v>37.483001710000003</v>
      </c>
      <c r="G34">
        <v>0.80900002000000004</v>
      </c>
      <c r="H34">
        <v>32.851001740000001</v>
      </c>
      <c r="J34" s="2">
        <f>TREND(Calibration!$A$2:$A$4,Calibration!$B$2:$B$4,C34)</f>
        <v>349.88440739792668</v>
      </c>
      <c r="K34" s="2">
        <f>TREND(Calibration!$A$2:$A$4,Calibration!$C$2:$C$4,E34)</f>
        <v>434.94938382316445</v>
      </c>
      <c r="L34" s="2">
        <f>TREND(Calibration!$A$2:$A$4,Calibration!$D$2:$D$4,G34)</f>
        <v>586.23545674589263</v>
      </c>
    </row>
    <row r="35" spans="1:12" x14ac:dyDescent="0.25">
      <c r="A35">
        <v>165272</v>
      </c>
      <c r="B35">
        <v>15.680999760000001</v>
      </c>
      <c r="C35">
        <v>0.31264999999999998</v>
      </c>
      <c r="D35">
        <v>36.472000119999997</v>
      </c>
      <c r="E35">
        <v>0.24962001</v>
      </c>
      <c r="F35">
        <v>37.505001069999999</v>
      </c>
      <c r="G35">
        <v>0.82029998000000004</v>
      </c>
      <c r="H35">
        <v>32.847000119999997</v>
      </c>
      <c r="J35" s="2">
        <f>TREND(Calibration!$A$2:$A$4,Calibration!$B$2:$B$4,C35)</f>
        <v>358.95049776962173</v>
      </c>
      <c r="K35" s="2">
        <f>TREND(Calibration!$A$2:$A$4,Calibration!$C$2:$C$4,E35)</f>
        <v>432.37319805287189</v>
      </c>
      <c r="L35" s="2">
        <f>TREND(Calibration!$A$2:$A$4,Calibration!$D$2:$D$4,G35)</f>
        <v>594.24357362889032</v>
      </c>
    </row>
    <row r="36" spans="1:12" x14ac:dyDescent="0.25">
      <c r="A36">
        <v>170080</v>
      </c>
      <c r="B36">
        <v>15.61299992</v>
      </c>
      <c r="C36">
        <v>0.31217</v>
      </c>
      <c r="D36">
        <v>36.465999600000004</v>
      </c>
      <c r="E36">
        <v>0.24956999999999999</v>
      </c>
      <c r="F36">
        <v>37.505001069999999</v>
      </c>
      <c r="G36">
        <v>0.81489997999999997</v>
      </c>
      <c r="H36">
        <v>32.867000580000003</v>
      </c>
      <c r="J36" s="2">
        <f>TREND(Calibration!$A$2:$A$4,Calibration!$B$2:$B$4,C36)</f>
        <v>356.82769552257969</v>
      </c>
      <c r="K36" s="2">
        <f>TREND(Calibration!$A$2:$A$4,Calibration!$C$2:$C$4,E36)</f>
        <v>431.98278880931935</v>
      </c>
      <c r="L36" s="2">
        <f>TREND(Calibration!$A$2:$A$4,Calibration!$D$2:$D$4,G36)</f>
        <v>590.41667236833825</v>
      </c>
    </row>
    <row r="37" spans="1:12" x14ac:dyDescent="0.25">
      <c r="A37">
        <v>175080</v>
      </c>
      <c r="B37">
        <v>15.58100033</v>
      </c>
      <c r="C37">
        <v>0.31378999000000002</v>
      </c>
      <c r="D37">
        <v>36.480998990000003</v>
      </c>
      <c r="E37">
        <v>0.24956999999999999</v>
      </c>
      <c r="F37">
        <v>37.473999020000001</v>
      </c>
      <c r="G37">
        <v>0.81010002000000003</v>
      </c>
      <c r="H37">
        <v>32.834999080000003</v>
      </c>
      <c r="J37" s="2">
        <f>TREND(Calibration!$A$2:$A$4,Calibration!$B$2:$B$4,C37)</f>
        <v>363.99210888129983</v>
      </c>
      <c r="K37" s="2">
        <f>TREND(Calibration!$A$2:$A$4,Calibration!$C$2:$C$4,E37)</f>
        <v>431.98278880931935</v>
      </c>
      <c r="L37" s="2">
        <f>TREND(Calibration!$A$2:$A$4,Calibration!$D$2:$D$4,G37)</f>
        <v>587.01501070637539</v>
      </c>
    </row>
    <row r="38" spans="1:12" x14ac:dyDescent="0.25">
      <c r="A38">
        <v>180081</v>
      </c>
      <c r="B38">
        <v>15.53499985</v>
      </c>
      <c r="C38">
        <v>0.31514001000000003</v>
      </c>
      <c r="D38">
        <v>36.487998959999999</v>
      </c>
      <c r="E38">
        <v>0.24962001</v>
      </c>
      <c r="F38">
        <v>37.460998539999999</v>
      </c>
      <c r="G38">
        <v>0.80949998000000001</v>
      </c>
      <c r="H38">
        <v>32.82799911</v>
      </c>
      <c r="J38" s="2">
        <f>TREND(Calibration!$A$2:$A$4,Calibration!$B$2:$B$4,C38)</f>
        <v>369.96257865119901</v>
      </c>
      <c r="K38" s="2">
        <f>TREND(Calibration!$A$2:$A$4,Calibration!$C$2:$C$4,E38)</f>
        <v>432.37319805287189</v>
      </c>
      <c r="L38" s="2">
        <f>TREND(Calibration!$A$2:$A$4,Calibration!$D$2:$D$4,G38)</f>
        <v>586.58977110778619</v>
      </c>
    </row>
    <row r="39" spans="1:12" x14ac:dyDescent="0.25">
      <c r="A39">
        <v>185081</v>
      </c>
      <c r="B39">
        <v>15.463999749999999</v>
      </c>
      <c r="C39">
        <v>0.31011</v>
      </c>
      <c r="D39">
        <v>36.472000119999997</v>
      </c>
      <c r="E39">
        <v>0.24968000000000001</v>
      </c>
      <c r="F39">
        <v>37.451000209999997</v>
      </c>
      <c r="G39">
        <v>0.80250001000000004</v>
      </c>
      <c r="H39">
        <v>32.86000061</v>
      </c>
      <c r="J39" s="2">
        <f>TREND(Calibration!$A$2:$A$4,Calibration!$B$2:$B$4,C39)</f>
        <v>347.71733587902463</v>
      </c>
      <c r="K39" s="2">
        <f>TREND(Calibration!$A$2:$A$4,Calibration!$C$2:$C$4,E39)</f>
        <v>432.84151739941694</v>
      </c>
      <c r="L39" s="2">
        <f>TREND(Calibration!$A$2:$A$4,Calibration!$D$2:$D$4,G39)</f>
        <v>581.62899443800359</v>
      </c>
    </row>
    <row r="40" spans="1:12" x14ac:dyDescent="0.25">
      <c r="A40">
        <v>190081</v>
      </c>
      <c r="B40">
        <v>15.461000439999999</v>
      </c>
      <c r="C40">
        <v>0.31373000000000001</v>
      </c>
      <c r="D40">
        <v>36.478000639999998</v>
      </c>
      <c r="E40">
        <v>0.24956999999999999</v>
      </c>
      <c r="F40">
        <v>37.458000179999999</v>
      </c>
      <c r="G40">
        <v>0.80629998000000003</v>
      </c>
      <c r="H40">
        <v>32.879001619999997</v>
      </c>
      <c r="J40" s="2">
        <f>TREND(Calibration!$A$2:$A$4,Calibration!$B$2:$B$4,C40)</f>
        <v>363.72680282546617</v>
      </c>
      <c r="K40" s="2">
        <f>TREND(Calibration!$A$2:$A$4,Calibration!$C$2:$C$4,E40)</f>
        <v>431.98278880931935</v>
      </c>
      <c r="L40" s="2">
        <f>TREND(Calibration!$A$2:$A$4,Calibration!$D$2:$D$4,G40)</f>
        <v>584.32197776819987</v>
      </c>
    </row>
    <row r="41" spans="1:12" x14ac:dyDescent="0.25">
      <c r="A41">
        <v>195081</v>
      </c>
      <c r="B41">
        <v>15.53499985</v>
      </c>
      <c r="C41">
        <v>0.31481000999999997</v>
      </c>
      <c r="D41">
        <v>36.458999630000001</v>
      </c>
      <c r="E41">
        <v>0.24962001</v>
      </c>
      <c r="F41">
        <v>37.483001710000003</v>
      </c>
      <c r="G41">
        <v>0.81379997999999998</v>
      </c>
      <c r="H41">
        <v>32.95299911</v>
      </c>
      <c r="J41" s="2">
        <f>TREND(Calibration!$A$2:$A$4,Calibration!$B$2:$B$4,C41)</f>
        <v>368.50315210635745</v>
      </c>
      <c r="K41" s="2">
        <f>TREND(Calibration!$A$2:$A$4,Calibration!$C$2:$C$4,E41)</f>
        <v>432.37319805287189</v>
      </c>
      <c r="L41" s="2">
        <f>TREND(Calibration!$A$2:$A$4,Calibration!$D$2:$D$4,G41)</f>
        <v>589.63711840785538</v>
      </c>
    </row>
    <row r="42" spans="1:12" x14ac:dyDescent="0.25">
      <c r="A42">
        <v>200081</v>
      </c>
      <c r="B42">
        <v>15.6590004</v>
      </c>
      <c r="C42">
        <v>0.31481000999999997</v>
      </c>
      <c r="D42">
        <v>36.469001769999998</v>
      </c>
      <c r="E42">
        <v>0.24962001</v>
      </c>
      <c r="F42">
        <v>37.483001710000003</v>
      </c>
      <c r="G42">
        <v>0.80569999999999997</v>
      </c>
      <c r="H42">
        <v>32.976001740000001</v>
      </c>
      <c r="J42" s="2">
        <f>TREND(Calibration!$A$2:$A$4,Calibration!$B$2:$B$4,C42)</f>
        <v>368.50315210635745</v>
      </c>
      <c r="K42" s="2">
        <f>TREND(Calibration!$A$2:$A$4,Calibration!$C$2:$C$4,E42)</f>
        <v>432.37319805287189</v>
      </c>
      <c r="L42" s="2">
        <f>TREND(Calibration!$A$2:$A$4,Calibration!$D$2:$D$4,G42)</f>
        <v>583.8967806907358</v>
      </c>
    </row>
    <row r="43" spans="1:12" x14ac:dyDescent="0.25">
      <c r="A43">
        <v>205092</v>
      </c>
      <c r="B43">
        <v>15.800999640000001</v>
      </c>
      <c r="C43">
        <v>0.31714001000000003</v>
      </c>
      <c r="D43">
        <v>36.458999630000001</v>
      </c>
      <c r="E43">
        <v>0.24951999999999999</v>
      </c>
      <c r="F43">
        <v>37.499000549999998</v>
      </c>
      <c r="G43">
        <v>0.81279999000000003</v>
      </c>
      <c r="H43">
        <v>32.981998439999998</v>
      </c>
      <c r="J43" s="2">
        <f>TREND(Calibration!$A$2:$A$4,Calibration!$B$2:$B$4,C43)</f>
        <v>378.80758801387401</v>
      </c>
      <c r="K43" s="2">
        <f>TREND(Calibration!$A$2:$A$4,Calibration!$C$2:$C$4,E43)</f>
        <v>431.59245763200215</v>
      </c>
      <c r="L43" s="2">
        <f>TREND(Calibration!$A$2:$A$4,Calibration!$D$2:$D$4,G43)</f>
        <v>588.92844007608892</v>
      </c>
    </row>
    <row r="44" spans="1:12" x14ac:dyDescent="0.25">
      <c r="A44">
        <v>210082</v>
      </c>
      <c r="B44">
        <v>15.911999700000001</v>
      </c>
      <c r="C44">
        <v>0.31184000000000001</v>
      </c>
      <c r="D44">
        <v>36.45299911</v>
      </c>
      <c r="E44">
        <v>0.24956999999999999</v>
      </c>
      <c r="F44">
        <v>37.518001560000002</v>
      </c>
      <c r="G44">
        <v>0.81709999</v>
      </c>
      <c r="H44">
        <v>32.965999600000004</v>
      </c>
      <c r="J44" s="2">
        <f>TREND(Calibration!$A$2:$A$4,Calibration!$B$2:$B$4,C44)</f>
        <v>355.36826897773835</v>
      </c>
      <c r="K44" s="2">
        <f>TREND(Calibration!$A$2:$A$4,Calibration!$C$2:$C$4,E44)</f>
        <v>431.98278880931935</v>
      </c>
      <c r="L44" s="2">
        <f>TREND(Calibration!$A$2:$A$4,Calibration!$D$2:$D$4,G44)</f>
        <v>591.975787376158</v>
      </c>
    </row>
    <row r="45" spans="1:12" x14ac:dyDescent="0.25">
      <c r="A45">
        <v>215088</v>
      </c>
      <c r="B45">
        <v>15.9090004</v>
      </c>
      <c r="C45">
        <v>0.31573001000000001</v>
      </c>
      <c r="D45">
        <v>36.469001769999998</v>
      </c>
      <c r="E45">
        <v>0.25</v>
      </c>
      <c r="F45">
        <v>37.530998230000002</v>
      </c>
      <c r="G45">
        <v>0.81110000999999998</v>
      </c>
      <c r="H45">
        <v>32.902000430000001</v>
      </c>
      <c r="J45" s="2">
        <f>TREND(Calibration!$A$2:$A$4,Calibration!$B$2:$B$4,C45)</f>
        <v>372.57185641318802</v>
      </c>
      <c r="K45" s="2">
        <f>TREND(Calibration!$A$2:$A$4,Calibration!$C$2:$C$4,E45)</f>
        <v>435.33963693424607</v>
      </c>
      <c r="L45" s="2">
        <f>TREND(Calibration!$A$2:$A$4,Calibration!$D$2:$D$4,G45)</f>
        <v>587.72368903814197</v>
      </c>
    </row>
    <row r="46" spans="1:12" x14ac:dyDescent="0.25">
      <c r="A46">
        <v>220080</v>
      </c>
      <c r="B46">
        <v>15.876000400000001</v>
      </c>
      <c r="C46">
        <v>0.31568000000000002</v>
      </c>
      <c r="D46">
        <v>36.437000269999999</v>
      </c>
      <c r="E46">
        <v>0.24984001</v>
      </c>
      <c r="F46">
        <v>37.52099991</v>
      </c>
      <c r="G46">
        <v>0.82029998000000004</v>
      </c>
      <c r="H46">
        <v>32.886001589999999</v>
      </c>
      <c r="J46" s="2">
        <f>TREND(Calibration!$A$2:$A$4,Calibration!$B$2:$B$4,C46)</f>
        <v>372.35068695407426</v>
      </c>
      <c r="K46" s="2">
        <f>TREND(Calibration!$A$2:$A$4,Calibration!$C$2:$C$4,E46)</f>
        <v>434.09065523306685</v>
      </c>
      <c r="L46" s="2">
        <f>TREND(Calibration!$A$2:$A$4,Calibration!$D$2:$D$4,G46)</f>
        <v>594.24357362889032</v>
      </c>
    </row>
    <row r="47" spans="1:12" x14ac:dyDescent="0.25">
      <c r="A47">
        <v>225104</v>
      </c>
      <c r="B47">
        <v>15.772000309999999</v>
      </c>
      <c r="C47">
        <v>0.31551998999999997</v>
      </c>
      <c r="D47">
        <v>36.480998990000003</v>
      </c>
      <c r="E47">
        <v>0.24989</v>
      </c>
      <c r="F47">
        <v>37.477001190000003</v>
      </c>
      <c r="G47">
        <v>0.79930000999999995</v>
      </c>
      <c r="H47">
        <v>32.886001589999999</v>
      </c>
      <c r="J47" s="2">
        <f>TREND(Calibration!$A$2:$A$4,Calibration!$B$2:$B$4,C47)</f>
        <v>371.64304198001332</v>
      </c>
      <c r="K47" s="2">
        <f>TREND(Calibration!$A$2:$A$4,Calibration!$C$2:$C$4,E47)</f>
        <v>434.48090834414847</v>
      </c>
      <c r="L47" s="2">
        <f>TREND(Calibration!$A$2:$A$4,Calibration!$D$2:$D$4,G47)</f>
        <v>579.36120109841715</v>
      </c>
    </row>
    <row r="48" spans="1:12" x14ac:dyDescent="0.25">
      <c r="A48">
        <v>230082</v>
      </c>
      <c r="B48">
        <v>15.664999959999999</v>
      </c>
      <c r="C48">
        <v>0.31600001</v>
      </c>
      <c r="D48">
        <v>36.421001429999997</v>
      </c>
      <c r="E48">
        <v>0.25053998999999999</v>
      </c>
      <c r="F48">
        <v>37.505001069999999</v>
      </c>
      <c r="G48">
        <v>0.81110000999999998</v>
      </c>
      <c r="H48">
        <v>32.89599991</v>
      </c>
      <c r="J48" s="2">
        <f>TREND(Calibration!$A$2:$A$4,Calibration!$B$2:$B$4,C48)</f>
        <v>373.76593267714907</v>
      </c>
      <c r="K48" s="2">
        <f>TREND(Calibration!$A$2:$A$4,Calibration!$C$2:$C$4,E48)</f>
        <v>439.55513558303483</v>
      </c>
      <c r="L48" s="2">
        <f>TREND(Calibration!$A$2:$A$4,Calibration!$D$2:$D$4,G48)</f>
        <v>587.72368903814197</v>
      </c>
    </row>
    <row r="49" spans="1:12" x14ac:dyDescent="0.25">
      <c r="A49">
        <v>235089</v>
      </c>
      <c r="B49">
        <v>15.5909996</v>
      </c>
      <c r="C49">
        <v>0.31433000999999999</v>
      </c>
      <c r="D49">
        <v>36.443000789999999</v>
      </c>
      <c r="E49">
        <v>0.25060000999999998</v>
      </c>
      <c r="F49">
        <v>37.501998899999997</v>
      </c>
      <c r="G49">
        <v>0.81599997999999996</v>
      </c>
      <c r="H49">
        <v>32.928001399999999</v>
      </c>
      <c r="J49" s="2">
        <f>TREND(Calibration!$A$2:$A$4,Calibration!$B$2:$B$4,C49)</f>
        <v>366.3803498593154</v>
      </c>
      <c r="K49" s="2">
        <f>TREND(Calibration!$A$2:$A$4,Calibration!$C$2:$C$4,E49)</f>
        <v>440.02368912828615</v>
      </c>
      <c r="L49" s="2">
        <f>TREND(Calibration!$A$2:$A$4,Calibration!$D$2:$D$4,G49)</f>
        <v>591.19622632882101</v>
      </c>
    </row>
    <row r="50" spans="1:12" x14ac:dyDescent="0.25">
      <c r="A50">
        <v>240081</v>
      </c>
      <c r="B50">
        <v>15.55200005</v>
      </c>
      <c r="C50">
        <v>0.31924998999999998</v>
      </c>
      <c r="D50">
        <v>36.48500061</v>
      </c>
      <c r="E50">
        <v>0.25027000999999999</v>
      </c>
      <c r="F50">
        <v>37.460998539999999</v>
      </c>
      <c r="G50">
        <v>0.80299997000000001</v>
      </c>
      <c r="H50">
        <v>32.882999419999997</v>
      </c>
      <c r="J50" s="2">
        <f>TREND(Calibration!$A$2:$A$4,Calibration!$B$2:$B$4,C50)</f>
        <v>388.13898444140227</v>
      </c>
      <c r="K50" s="2">
        <f>TREND(Calibration!$A$2:$A$4,Calibration!$C$2:$C$4,E50)</f>
        <v>437.44750335799358</v>
      </c>
      <c r="L50" s="2">
        <f>TREND(Calibration!$A$2:$A$4,Calibration!$D$2:$D$4,G50)</f>
        <v>581.98330879989726</v>
      </c>
    </row>
    <row r="51" spans="1:12" x14ac:dyDescent="0.25">
      <c r="A51">
        <v>245081</v>
      </c>
      <c r="B51">
        <v>15.57800007</v>
      </c>
      <c r="C51">
        <v>0.31297999999999998</v>
      </c>
      <c r="D51">
        <v>36.450000760000002</v>
      </c>
      <c r="E51">
        <v>0.25060000999999998</v>
      </c>
      <c r="F51">
        <v>37.466999049999998</v>
      </c>
      <c r="G51">
        <v>0.80089997999999996</v>
      </c>
      <c r="H51">
        <v>32.928001399999999</v>
      </c>
      <c r="J51" s="2">
        <f>TREND(Calibration!$A$2:$A$4,Calibration!$B$2:$B$4,C51)</f>
        <v>360.40992431446307</v>
      </c>
      <c r="K51" s="2">
        <f>TREND(Calibration!$A$2:$A$4,Calibration!$C$2:$C$4,E51)</f>
        <v>440.02368912828615</v>
      </c>
      <c r="L51" s="2">
        <f>TREND(Calibration!$A$2:$A$4,Calibration!$D$2:$D$4,G51)</f>
        <v>580.49507650764781</v>
      </c>
    </row>
    <row r="52" spans="1:12" x14ac:dyDescent="0.25">
      <c r="A52">
        <v>250087</v>
      </c>
      <c r="B52">
        <v>15.678000450000001</v>
      </c>
      <c r="C52">
        <v>0.31167999000000002</v>
      </c>
      <c r="D52">
        <v>36.497001650000001</v>
      </c>
      <c r="E52">
        <v>0.25027000999999999</v>
      </c>
      <c r="F52">
        <v>37.486000060000002</v>
      </c>
      <c r="G52">
        <v>0.80360001000000003</v>
      </c>
      <c r="H52">
        <v>32.856998439999998</v>
      </c>
      <c r="J52" s="2">
        <f>TREND(Calibration!$A$2:$A$4,Calibration!$B$2:$B$4,C52)</f>
        <v>354.66062400367764</v>
      </c>
      <c r="K52" s="2">
        <f>TREND(Calibration!$A$2:$A$4,Calibration!$C$2:$C$4,E52)</f>
        <v>437.44750335799358</v>
      </c>
      <c r="L52" s="2">
        <f>TREND(Calibration!$A$2:$A$4,Calibration!$D$2:$D$4,G52)</f>
        <v>582.40854839848646</v>
      </c>
    </row>
    <row r="53" spans="1:12" x14ac:dyDescent="0.25">
      <c r="A53">
        <v>255081</v>
      </c>
      <c r="B53">
        <v>15.75599957</v>
      </c>
      <c r="C53">
        <v>0.31718998999999998</v>
      </c>
      <c r="D53">
        <v>36.446998600000001</v>
      </c>
      <c r="E53">
        <v>0.25022</v>
      </c>
      <c r="F53">
        <v>37.499000549999998</v>
      </c>
      <c r="G53">
        <v>0.81440002</v>
      </c>
      <c r="H53">
        <v>32.944000240000001</v>
      </c>
      <c r="J53" s="2">
        <f>TREND(Calibration!$A$2:$A$4,Calibration!$B$2:$B$4,C53)</f>
        <v>379.02862479784699</v>
      </c>
      <c r="K53" s="2">
        <f>TREND(Calibration!$A$2:$A$4,Calibration!$C$2:$C$4,E53)</f>
        <v>437.05709411444104</v>
      </c>
      <c r="L53" s="2">
        <f>TREND(Calibration!$A$2:$A$4,Calibration!$D$2:$D$4,G53)</f>
        <v>590.06235800644458</v>
      </c>
    </row>
    <row r="54" spans="1:12" x14ac:dyDescent="0.25">
      <c r="A54">
        <v>260094</v>
      </c>
      <c r="B54">
        <v>15.87300014</v>
      </c>
      <c r="C54">
        <v>0.31448999</v>
      </c>
      <c r="D54">
        <v>36.487998959999999</v>
      </c>
      <c r="E54">
        <v>0.25027000999999999</v>
      </c>
      <c r="F54">
        <v>37.499000549999998</v>
      </c>
      <c r="G54">
        <v>0.81110000999999998</v>
      </c>
      <c r="H54">
        <v>32.847000119999997</v>
      </c>
      <c r="J54" s="2">
        <f>TREND(Calibration!$A$2:$A$4,Calibration!$B$2:$B$4,C54)</f>
        <v>367.08786215823579</v>
      </c>
      <c r="K54" s="2">
        <f>TREND(Calibration!$A$2:$A$4,Calibration!$C$2:$C$4,E54)</f>
        <v>437.44750335799358</v>
      </c>
      <c r="L54" s="2">
        <f>TREND(Calibration!$A$2:$A$4,Calibration!$D$2:$D$4,G54)</f>
        <v>587.72368903814197</v>
      </c>
    </row>
    <row r="55" spans="1:12" x14ac:dyDescent="0.25">
      <c r="A55">
        <v>265082</v>
      </c>
      <c r="B55">
        <v>15.87300014</v>
      </c>
      <c r="C55">
        <v>0.31437999</v>
      </c>
      <c r="D55">
        <v>36.472000119999997</v>
      </c>
      <c r="E55">
        <v>0.25016000999999999</v>
      </c>
      <c r="F55">
        <v>37.483001710000003</v>
      </c>
      <c r="G55">
        <v>0.81220000999999997</v>
      </c>
      <c r="H55">
        <v>32.933998109999997</v>
      </c>
      <c r="J55" s="2">
        <f>TREND(Calibration!$A$2:$A$4,Calibration!$B$2:$B$4,C55)</f>
        <v>366.60138664328883</v>
      </c>
      <c r="K55" s="2">
        <f>TREND(Calibration!$A$2:$A$4,Calibration!$C$2:$C$4,E55)</f>
        <v>436.58877476789598</v>
      </c>
      <c r="L55" s="2">
        <f>TREND(Calibration!$A$2:$A$4,Calibration!$D$2:$D$4,G55)</f>
        <v>588.50324299862473</v>
      </c>
    </row>
    <row r="56" spans="1:12" x14ac:dyDescent="0.25">
      <c r="A56">
        <v>270095</v>
      </c>
      <c r="B56">
        <v>15.83100033</v>
      </c>
      <c r="C56">
        <v>0.31444000999999999</v>
      </c>
      <c r="D56">
        <v>36.478000639999998</v>
      </c>
      <c r="E56">
        <v>0.25060000999999998</v>
      </c>
      <c r="F56">
        <v>37.460998539999999</v>
      </c>
      <c r="G56">
        <v>0.80949998000000001</v>
      </c>
      <c r="H56">
        <v>32.838001249999998</v>
      </c>
      <c r="J56" s="2">
        <f>TREND(Calibration!$A$2:$A$4,Calibration!$B$2:$B$4,C56)</f>
        <v>366.86682537426259</v>
      </c>
      <c r="K56" s="2">
        <f>TREND(Calibration!$A$2:$A$4,Calibration!$C$2:$C$4,E56)</f>
        <v>440.02368912828615</v>
      </c>
      <c r="L56" s="2">
        <f>TREND(Calibration!$A$2:$A$4,Calibration!$D$2:$D$4,G56)</f>
        <v>586.58977110778619</v>
      </c>
    </row>
    <row r="57" spans="1:12" x14ac:dyDescent="0.25">
      <c r="A57">
        <v>275081</v>
      </c>
      <c r="B57">
        <v>15.76599979</v>
      </c>
      <c r="C57">
        <v>0.31297999999999998</v>
      </c>
      <c r="D57">
        <v>36.465999600000004</v>
      </c>
      <c r="E57">
        <v>0.25053998999999999</v>
      </c>
      <c r="F57">
        <v>37.471000670000002</v>
      </c>
      <c r="G57">
        <v>0.81059998</v>
      </c>
      <c r="H57">
        <v>32.825000760000002</v>
      </c>
      <c r="J57" s="2">
        <f>TREND(Calibration!$A$2:$A$4,Calibration!$B$2:$B$4,C57)</f>
        <v>360.40992431446307</v>
      </c>
      <c r="K57" s="2">
        <f>TREND(Calibration!$A$2:$A$4,Calibration!$C$2:$C$4,E57)</f>
        <v>439.55513558303483</v>
      </c>
      <c r="L57" s="2">
        <f>TREND(Calibration!$A$2:$A$4,Calibration!$D$2:$D$4,G57)</f>
        <v>587.36932506826906</v>
      </c>
    </row>
    <row r="58" spans="1:12" x14ac:dyDescent="0.25">
      <c r="A58">
        <v>280092</v>
      </c>
      <c r="B58">
        <v>15.63300037</v>
      </c>
      <c r="C58">
        <v>0.31356999000000002</v>
      </c>
      <c r="D58">
        <v>36.487998959999999</v>
      </c>
      <c r="E58">
        <v>0.25049000999999999</v>
      </c>
      <c r="F58">
        <v>37.483001710000003</v>
      </c>
      <c r="G58">
        <v>0.81330000999999996</v>
      </c>
      <c r="H58">
        <v>32.937000269999999</v>
      </c>
      <c r="J58" s="2">
        <f>TREND(Calibration!$A$2:$A$4,Calibration!$B$2:$B$4,C58)</f>
        <v>363.01915785140545</v>
      </c>
      <c r="K58" s="2">
        <f>TREND(Calibration!$A$2:$A$4,Calibration!$C$2:$C$4,E58)</f>
        <v>439.16496053818855</v>
      </c>
      <c r="L58" s="2">
        <f>TREND(Calibration!$A$2:$A$4,Calibration!$D$2:$D$4,G58)</f>
        <v>589.2827969591076</v>
      </c>
    </row>
    <row r="59" spans="1:12" x14ac:dyDescent="0.25">
      <c r="A59">
        <v>285098</v>
      </c>
      <c r="B59">
        <v>15.55500031</v>
      </c>
      <c r="C59">
        <v>0.31486999999999998</v>
      </c>
      <c r="D59">
        <v>36.491001130000001</v>
      </c>
      <c r="E59">
        <v>0.25060000999999998</v>
      </c>
      <c r="F59">
        <v>37.473999020000001</v>
      </c>
      <c r="G59">
        <v>0.81220000999999997</v>
      </c>
      <c r="H59">
        <v>32.873001100000003</v>
      </c>
      <c r="J59" s="2">
        <f>TREND(Calibration!$A$2:$A$4,Calibration!$B$2:$B$4,C59)</f>
        <v>368.76845816219088</v>
      </c>
      <c r="K59" s="2">
        <f>TREND(Calibration!$A$2:$A$4,Calibration!$C$2:$C$4,E59)</f>
        <v>440.02368912828615</v>
      </c>
      <c r="L59" s="2">
        <f>TREND(Calibration!$A$2:$A$4,Calibration!$D$2:$D$4,G59)</f>
        <v>588.50324299862473</v>
      </c>
    </row>
    <row r="60" spans="1:12" x14ac:dyDescent="0.25">
      <c r="A60">
        <v>290089</v>
      </c>
      <c r="B60">
        <v>15.510000229999999</v>
      </c>
      <c r="C60">
        <v>0.32043999000000001</v>
      </c>
      <c r="D60">
        <v>36.465999600000004</v>
      </c>
      <c r="E60">
        <v>0.25060000999999998</v>
      </c>
      <c r="F60">
        <v>37.483001710000003</v>
      </c>
      <c r="G60">
        <v>0.81919998000000005</v>
      </c>
      <c r="H60">
        <v>32.921001429999997</v>
      </c>
      <c r="J60" s="2">
        <f>TREND(Calibration!$A$2:$A$4,Calibration!$B$2:$B$4,C60)</f>
        <v>393.40176501219389</v>
      </c>
      <c r="K60" s="2">
        <f>TREND(Calibration!$A$2:$A$4,Calibration!$C$2:$C$4,E60)</f>
        <v>440.02368912828615</v>
      </c>
      <c r="L60" s="2">
        <f>TREND(Calibration!$A$2:$A$4,Calibration!$D$2:$D$4,G60)</f>
        <v>593.46401966840745</v>
      </c>
    </row>
    <row r="61" spans="1:12" x14ac:dyDescent="0.25">
      <c r="A61">
        <v>295082</v>
      </c>
      <c r="B61">
        <v>15.588999749999999</v>
      </c>
      <c r="C61">
        <v>0.31211000999999999</v>
      </c>
      <c r="D61">
        <v>36.502998349999999</v>
      </c>
      <c r="E61">
        <v>0.25097998999999999</v>
      </c>
      <c r="F61">
        <v>37.479999540000001</v>
      </c>
      <c r="G61">
        <v>0.81489997999999997</v>
      </c>
      <c r="H61">
        <v>32.86000061</v>
      </c>
      <c r="J61" s="2">
        <f>TREND(Calibration!$A$2:$A$4,Calibration!$B$2:$B$4,C61)</f>
        <v>356.56238946674625</v>
      </c>
      <c r="K61" s="2">
        <f>TREND(Calibration!$A$2:$A$4,Calibration!$C$2:$C$4,E61)</f>
        <v>442.99004994342476</v>
      </c>
      <c r="L61" s="2">
        <f>TREND(Calibration!$A$2:$A$4,Calibration!$D$2:$D$4,G61)</f>
        <v>590.41667236833825</v>
      </c>
    </row>
    <row r="62" spans="1:12" x14ac:dyDescent="0.25">
      <c r="A62">
        <v>300081</v>
      </c>
      <c r="B62">
        <v>15.696000099999999</v>
      </c>
      <c r="C62">
        <v>0.31280999999999998</v>
      </c>
      <c r="D62">
        <v>36.443000789999999</v>
      </c>
      <c r="E62">
        <v>0.25064998999999999</v>
      </c>
      <c r="F62">
        <v>37.473999020000001</v>
      </c>
      <c r="G62">
        <v>0.81819998999999999</v>
      </c>
      <c r="H62">
        <v>32.937000269999999</v>
      </c>
      <c r="J62" s="2">
        <f>TREND(Calibration!$A$2:$A$4,Calibration!$B$2:$B$4,C62)</f>
        <v>359.6580985186356</v>
      </c>
      <c r="K62" s="2">
        <f>TREND(Calibration!$A$2:$A$4,Calibration!$C$2:$C$4,E62)</f>
        <v>440.4138641731322</v>
      </c>
      <c r="L62" s="2">
        <f>TREND(Calibration!$A$2:$A$4,Calibration!$D$2:$D$4,G62)</f>
        <v>592.75534133664087</v>
      </c>
    </row>
    <row r="63" spans="1:12" x14ac:dyDescent="0.25">
      <c r="A63">
        <v>305082</v>
      </c>
      <c r="B63">
        <v>15.803000450000001</v>
      </c>
      <c r="C63">
        <v>0.31297999999999998</v>
      </c>
      <c r="D63">
        <v>36.473999020000001</v>
      </c>
      <c r="E63">
        <v>0.25064998999999999</v>
      </c>
      <c r="F63">
        <v>37.471000670000002</v>
      </c>
      <c r="G63">
        <v>0.81760001000000004</v>
      </c>
      <c r="H63">
        <v>32.946998600000001</v>
      </c>
      <c r="J63" s="2">
        <f>TREND(Calibration!$A$2:$A$4,Calibration!$B$2:$B$4,C63)</f>
        <v>360.40992431446307</v>
      </c>
      <c r="K63" s="2">
        <f>TREND(Calibration!$A$2:$A$4,Calibration!$C$2:$C$4,E63)</f>
        <v>440.4138641731322</v>
      </c>
      <c r="L63" s="2">
        <f>TREND(Calibration!$A$2:$A$4,Calibration!$D$2:$D$4,G63)</f>
        <v>592.33014425917679</v>
      </c>
    </row>
    <row r="64" spans="1:12" x14ac:dyDescent="0.25">
      <c r="A64">
        <v>310091</v>
      </c>
      <c r="B64">
        <v>15.92199993</v>
      </c>
      <c r="C64">
        <v>0.31470999</v>
      </c>
      <c r="D64">
        <v>36.486000060000002</v>
      </c>
      <c r="E64">
        <v>0.25091999999999998</v>
      </c>
      <c r="F64">
        <v>37.488998410000001</v>
      </c>
      <c r="G64">
        <v>0.81870001999999997</v>
      </c>
      <c r="H64">
        <v>32.870998380000003</v>
      </c>
      <c r="J64" s="2">
        <f>TREND(Calibration!$A$2:$A$4,Calibration!$B$2:$B$4,C64)</f>
        <v>368.06081318813017</v>
      </c>
      <c r="K64" s="2">
        <f>TREND(Calibration!$A$2:$A$4,Calibration!$C$2:$C$4,E64)</f>
        <v>442.52173059687971</v>
      </c>
      <c r="L64" s="2">
        <f>TREND(Calibration!$A$2:$A$4,Calibration!$D$2:$D$4,G64)</f>
        <v>593.10970530651377</v>
      </c>
    </row>
    <row r="65" spans="1:12" x14ac:dyDescent="0.25">
      <c r="A65">
        <v>315081</v>
      </c>
      <c r="B65">
        <v>15.94799995</v>
      </c>
      <c r="C65">
        <v>0.31918999999999997</v>
      </c>
      <c r="D65">
        <v>36.451999659999998</v>
      </c>
      <c r="E65">
        <v>0.25091999999999998</v>
      </c>
      <c r="F65">
        <v>37.445999149999999</v>
      </c>
      <c r="G65">
        <v>0.82249998999999996</v>
      </c>
      <c r="H65">
        <v>32.890998840000002</v>
      </c>
      <c r="J65" s="2">
        <f>TREND(Calibration!$A$2:$A$4,Calibration!$B$2:$B$4,C65)</f>
        <v>387.87367838556861</v>
      </c>
      <c r="K65" s="2">
        <f>TREND(Calibration!$A$2:$A$4,Calibration!$C$2:$C$4,E65)</f>
        <v>442.52173059687971</v>
      </c>
      <c r="L65" s="2">
        <f>TREND(Calibration!$A$2:$A$4,Calibration!$D$2:$D$4,G65)</f>
        <v>595.80268863671006</v>
      </c>
    </row>
    <row r="66" spans="1:12" x14ac:dyDescent="0.25">
      <c r="A66">
        <v>320081</v>
      </c>
      <c r="B66">
        <v>15.902000429999999</v>
      </c>
      <c r="C66">
        <v>0.32183999000000002</v>
      </c>
      <c r="D66">
        <v>36.436000819999997</v>
      </c>
      <c r="E66">
        <v>0.25091999999999998</v>
      </c>
      <c r="F66">
        <v>37.497001650000001</v>
      </c>
      <c r="G66">
        <v>0.82950002</v>
      </c>
      <c r="H66">
        <v>32.941001890000003</v>
      </c>
      <c r="J66" s="2">
        <f>TREND(Calibration!$A$2:$A$4,Calibration!$B$2:$B$4,C66)</f>
        <v>399.59327156606628</v>
      </c>
      <c r="K66" s="2">
        <f>TREND(Calibration!$A$2:$A$4,Calibration!$C$2:$C$4,E66)</f>
        <v>442.52173059687971</v>
      </c>
      <c r="L66" s="2">
        <f>TREND(Calibration!$A$2:$A$4,Calibration!$D$2:$D$4,G66)</f>
        <v>600.76350782761779</v>
      </c>
    </row>
    <row r="67" spans="1:12" x14ac:dyDescent="0.25">
      <c r="A67">
        <v>325081</v>
      </c>
      <c r="B67">
        <v>15.864999770000001</v>
      </c>
      <c r="C67">
        <v>0.31075998999999999</v>
      </c>
      <c r="D67">
        <v>36.437000269999999</v>
      </c>
      <c r="E67">
        <v>0.25091999999999998</v>
      </c>
      <c r="F67">
        <v>37.515998840000002</v>
      </c>
      <c r="G67">
        <v>0.82300001</v>
      </c>
      <c r="H67">
        <v>32.881999970000003</v>
      </c>
      <c r="J67" s="2">
        <f>TREND(Calibration!$A$2:$A$4,Calibration!$B$2:$B$4,C67)</f>
        <v>350.59191969684707</v>
      </c>
      <c r="K67" s="2">
        <f>TREND(Calibration!$A$2:$A$4,Calibration!$C$2:$C$4,E67)</f>
        <v>442.52173059687971</v>
      </c>
      <c r="L67" s="2">
        <f>TREND(Calibration!$A$2:$A$4,Calibration!$D$2:$D$4,G67)</f>
        <v>596.15704551972885</v>
      </c>
    </row>
    <row r="68" spans="1:12" x14ac:dyDescent="0.25">
      <c r="A68">
        <v>330087</v>
      </c>
      <c r="B68">
        <v>15.727000240000001</v>
      </c>
      <c r="C68">
        <v>0.31125000000000003</v>
      </c>
      <c r="D68">
        <v>36.488998410000001</v>
      </c>
      <c r="E68">
        <v>0.25064998999999999</v>
      </c>
      <c r="F68">
        <v>37.462001800000003</v>
      </c>
      <c r="G68">
        <v>0.82190001000000001</v>
      </c>
      <c r="H68">
        <v>32.92599869</v>
      </c>
      <c r="J68" s="2">
        <f>TREND(Calibration!$A$2:$A$4,Calibration!$B$2:$B$4,C68)</f>
        <v>352.75899121574935</v>
      </c>
      <c r="K68" s="2">
        <f>TREND(Calibration!$A$2:$A$4,Calibration!$C$2:$C$4,E68)</f>
        <v>440.4138641731322</v>
      </c>
      <c r="L68" s="2">
        <f>TREND(Calibration!$A$2:$A$4,Calibration!$D$2:$D$4,G68)</f>
        <v>595.37749155924598</v>
      </c>
    </row>
    <row r="69" spans="1:12" x14ac:dyDescent="0.25">
      <c r="A69">
        <v>335091</v>
      </c>
      <c r="B69">
        <v>15.652000429999999</v>
      </c>
      <c r="C69">
        <v>0.31291999999999998</v>
      </c>
      <c r="D69">
        <v>36.458000179999999</v>
      </c>
      <c r="E69">
        <v>0.25060000999999998</v>
      </c>
      <c r="F69">
        <v>37.481998439999998</v>
      </c>
      <c r="G69">
        <v>0.81650001000000005</v>
      </c>
      <c r="H69">
        <v>32.886001589999999</v>
      </c>
      <c r="J69" s="2">
        <f>TREND(Calibration!$A$2:$A$4,Calibration!$B$2:$B$4,C69)</f>
        <v>360.14457403358278</v>
      </c>
      <c r="K69" s="2">
        <f>TREND(Calibration!$A$2:$A$4,Calibration!$C$2:$C$4,E69)</f>
        <v>440.02368912828615</v>
      </c>
      <c r="L69" s="2">
        <f>TREND(Calibration!$A$2:$A$4,Calibration!$D$2:$D$4,G69)</f>
        <v>591.55059029869403</v>
      </c>
    </row>
    <row r="70" spans="1:12" x14ac:dyDescent="0.25">
      <c r="A70">
        <v>340145</v>
      </c>
      <c r="B70">
        <v>15.63099957</v>
      </c>
      <c r="C70">
        <v>0.31071000999999998</v>
      </c>
      <c r="D70">
        <v>36.488998410000001</v>
      </c>
      <c r="E70">
        <v>0.25060000999999998</v>
      </c>
      <c r="F70">
        <v>37.48500061</v>
      </c>
      <c r="G70">
        <v>0.81760001000000004</v>
      </c>
      <c r="H70">
        <v>32.85400009</v>
      </c>
      <c r="J70" s="2">
        <f>TREND(Calibration!$A$2:$A$4,Calibration!$B$2:$B$4,C70)</f>
        <v>350.37088291287387</v>
      </c>
      <c r="K70" s="2">
        <f>TREND(Calibration!$A$2:$A$4,Calibration!$C$2:$C$4,E70)</f>
        <v>440.02368912828615</v>
      </c>
      <c r="L70" s="2">
        <f>TREND(Calibration!$A$2:$A$4,Calibration!$D$2:$D$4,G70)</f>
        <v>592.33014425917679</v>
      </c>
    </row>
    <row r="71" spans="1:12" x14ac:dyDescent="0.25">
      <c r="A71">
        <v>345091</v>
      </c>
      <c r="B71">
        <v>15.614999770000001</v>
      </c>
      <c r="C71">
        <v>0.31173000000000001</v>
      </c>
      <c r="D71">
        <v>36.445999149999999</v>
      </c>
      <c r="E71">
        <v>0.25053998999999999</v>
      </c>
      <c r="F71">
        <v>37.471000670000002</v>
      </c>
      <c r="G71">
        <v>0.81819998999999999</v>
      </c>
      <c r="H71">
        <v>32.929000850000001</v>
      </c>
      <c r="J71" s="2">
        <f>TREND(Calibration!$A$2:$A$4,Calibration!$B$2:$B$4,C71)</f>
        <v>354.88179346279139</v>
      </c>
      <c r="K71" s="2">
        <f>TREND(Calibration!$A$2:$A$4,Calibration!$C$2:$C$4,E71)</f>
        <v>439.55513558303483</v>
      </c>
      <c r="L71" s="2">
        <f>TREND(Calibration!$A$2:$A$4,Calibration!$D$2:$D$4,G71)</f>
        <v>592.75534133664087</v>
      </c>
    </row>
    <row r="72" spans="1:12" x14ac:dyDescent="0.25">
      <c r="A72">
        <v>350090</v>
      </c>
      <c r="B72">
        <v>15.71899986</v>
      </c>
      <c r="C72">
        <v>0.31270998999999999</v>
      </c>
      <c r="D72">
        <v>36.477001190000003</v>
      </c>
      <c r="E72">
        <v>0.25053998999999999</v>
      </c>
      <c r="F72">
        <v>37.542999270000003</v>
      </c>
      <c r="G72">
        <v>0.83170003000000003</v>
      </c>
      <c r="H72">
        <v>32.965000150000002</v>
      </c>
      <c r="J72" s="2">
        <f>TREND(Calibration!$A$2:$A$4,Calibration!$B$2:$B$4,C72)</f>
        <v>359.21580382545517</v>
      </c>
      <c r="K72" s="2">
        <f>TREND(Calibration!$A$2:$A$4,Calibration!$C$2:$C$4,E72)</f>
        <v>439.55513558303483</v>
      </c>
      <c r="L72" s="2">
        <f>TREND(Calibration!$A$2:$A$4,Calibration!$D$2:$D$4,G72)</f>
        <v>602.32262283543764</v>
      </c>
    </row>
    <row r="73" spans="1:12" x14ac:dyDescent="0.25">
      <c r="A73">
        <v>355081</v>
      </c>
      <c r="B73">
        <v>15.833000180000001</v>
      </c>
      <c r="C73">
        <v>0.31173000000000001</v>
      </c>
      <c r="D73">
        <v>36.484001159999998</v>
      </c>
      <c r="E73">
        <v>0.25022</v>
      </c>
      <c r="F73">
        <v>37.5359993</v>
      </c>
      <c r="G73">
        <v>0.82899999999999996</v>
      </c>
      <c r="H73">
        <v>32.862998959999999</v>
      </c>
      <c r="J73" s="2">
        <f>TREND(Calibration!$A$2:$A$4,Calibration!$B$2:$B$4,C73)</f>
        <v>354.88179346279139</v>
      </c>
      <c r="K73" s="2">
        <f>TREND(Calibration!$A$2:$A$4,Calibration!$C$2:$C$4,E73)</f>
        <v>437.05709411444104</v>
      </c>
      <c r="L73" s="2">
        <f>TREND(Calibration!$A$2:$A$4,Calibration!$D$2:$D$4,G73)</f>
        <v>600.40915094459899</v>
      </c>
    </row>
    <row r="74" spans="1:12" x14ac:dyDescent="0.25">
      <c r="A74">
        <v>360084</v>
      </c>
      <c r="B74">
        <v>15.90100002</v>
      </c>
      <c r="C74">
        <v>0.31313999999999997</v>
      </c>
      <c r="D74">
        <v>36.480998990000003</v>
      </c>
      <c r="E74">
        <v>0.25016000999999999</v>
      </c>
      <c r="F74">
        <v>37.492000580000003</v>
      </c>
      <c r="G74">
        <v>0.82249998999999996</v>
      </c>
      <c r="H74">
        <v>32.897998809999997</v>
      </c>
      <c r="J74" s="2">
        <f>TREND(Calibration!$A$2:$A$4,Calibration!$B$2:$B$4,C74)</f>
        <v>361.11752506347693</v>
      </c>
      <c r="K74" s="2">
        <f>TREND(Calibration!$A$2:$A$4,Calibration!$C$2:$C$4,E74)</f>
        <v>436.58877476789598</v>
      </c>
      <c r="L74" s="2">
        <f>TREND(Calibration!$A$2:$A$4,Calibration!$D$2:$D$4,G74)</f>
        <v>595.80268863671006</v>
      </c>
    </row>
    <row r="75" spans="1:12" x14ac:dyDescent="0.25">
      <c r="A75">
        <v>365081</v>
      </c>
      <c r="B75">
        <v>15.946000099999999</v>
      </c>
      <c r="C75">
        <v>0.31525001000000002</v>
      </c>
      <c r="D75">
        <v>36.471000670000002</v>
      </c>
      <c r="E75">
        <v>0.25033</v>
      </c>
      <c r="F75">
        <v>37.555000309999997</v>
      </c>
      <c r="G75">
        <v>0.83170003000000003</v>
      </c>
      <c r="H75">
        <v>32.945999149999999</v>
      </c>
      <c r="J75" s="2">
        <f>TREND(Calibration!$A$2:$A$4,Calibration!$B$2:$B$4,C75)</f>
        <v>370.4490541661462</v>
      </c>
      <c r="K75" s="2">
        <f>TREND(Calibration!$A$2:$A$4,Calibration!$C$2:$C$4,E75)</f>
        <v>437.91582270453864</v>
      </c>
      <c r="L75" s="2">
        <f>TREND(Calibration!$A$2:$A$4,Calibration!$D$2:$D$4,G75)</f>
        <v>602.32262283543764</v>
      </c>
    </row>
    <row r="76" spans="1:12" x14ac:dyDescent="0.25">
      <c r="A76">
        <v>370081</v>
      </c>
      <c r="B76">
        <v>15.89599991</v>
      </c>
      <c r="C76">
        <v>0.31330001000000002</v>
      </c>
      <c r="D76">
        <v>36.541000369999999</v>
      </c>
      <c r="E76">
        <v>0.25060000999999998</v>
      </c>
      <c r="F76">
        <v>37.541999820000001</v>
      </c>
      <c r="G76">
        <v>0.83109999000000001</v>
      </c>
      <c r="H76">
        <v>32.965000150000002</v>
      </c>
      <c r="J76" s="2">
        <f>TREND(Calibration!$A$2:$A$4,Calibration!$B$2:$B$4,C76)</f>
        <v>361.8251700375381</v>
      </c>
      <c r="K76" s="2">
        <f>TREND(Calibration!$A$2:$A$4,Calibration!$C$2:$C$4,E76)</f>
        <v>440.02368912828615</v>
      </c>
      <c r="L76" s="2">
        <f>TREND(Calibration!$A$2:$A$4,Calibration!$D$2:$D$4,G76)</f>
        <v>601.89738323684844</v>
      </c>
    </row>
    <row r="77" spans="1:12" x14ac:dyDescent="0.25">
      <c r="A77">
        <v>375086</v>
      </c>
      <c r="B77">
        <v>15.817999840000001</v>
      </c>
      <c r="C77">
        <v>0.31411001</v>
      </c>
      <c r="D77">
        <v>36.534999849999998</v>
      </c>
      <c r="E77">
        <v>0.25053998999999999</v>
      </c>
      <c r="F77">
        <v>37.539001460000001</v>
      </c>
      <c r="G77">
        <v>0.81919998000000005</v>
      </c>
      <c r="H77">
        <v>32.903999329999998</v>
      </c>
      <c r="J77" s="2">
        <f>TREND(Calibration!$A$2:$A$4,Calibration!$B$2:$B$4,C77)</f>
        <v>365.40739882942125</v>
      </c>
      <c r="K77" s="2">
        <f>TREND(Calibration!$A$2:$A$4,Calibration!$C$2:$C$4,E77)</f>
        <v>439.55513558303483</v>
      </c>
      <c r="L77" s="2">
        <f>TREND(Calibration!$A$2:$A$4,Calibration!$D$2:$D$4,G77)</f>
        <v>593.46401966840745</v>
      </c>
    </row>
    <row r="78" spans="1:12" x14ac:dyDescent="0.25">
      <c r="A78">
        <v>380081</v>
      </c>
      <c r="B78">
        <v>15.70600033</v>
      </c>
      <c r="C78">
        <v>0.31286999999999998</v>
      </c>
      <c r="D78">
        <v>36.487998959999999</v>
      </c>
      <c r="E78">
        <v>0.25060000999999998</v>
      </c>
      <c r="F78">
        <v>37.506000520000001</v>
      </c>
      <c r="G78">
        <v>0.82190001000000001</v>
      </c>
      <c r="H78">
        <v>32.941001890000003</v>
      </c>
      <c r="J78" s="2">
        <f>TREND(Calibration!$A$2:$A$4,Calibration!$B$2:$B$4,C78)</f>
        <v>359.92344879951588</v>
      </c>
      <c r="K78" s="2">
        <f>TREND(Calibration!$A$2:$A$4,Calibration!$C$2:$C$4,E78)</f>
        <v>440.02368912828615</v>
      </c>
      <c r="L78" s="2">
        <f>TREND(Calibration!$A$2:$A$4,Calibration!$D$2:$D$4,G78)</f>
        <v>595.37749155924598</v>
      </c>
    </row>
    <row r="79" spans="1:12" x14ac:dyDescent="0.25">
      <c r="A79">
        <v>385081</v>
      </c>
      <c r="B79">
        <v>15.65100002</v>
      </c>
      <c r="C79">
        <v>0.30994999000000001</v>
      </c>
      <c r="D79">
        <v>36.478000639999998</v>
      </c>
      <c r="E79">
        <v>0.25053998999999999</v>
      </c>
      <c r="F79">
        <v>37.562999730000001</v>
      </c>
      <c r="G79">
        <v>0.82190001000000001</v>
      </c>
      <c r="H79">
        <v>32.89599991</v>
      </c>
      <c r="J79" s="2">
        <f>TREND(Calibration!$A$2:$A$4,Calibration!$B$2:$B$4,C79)</f>
        <v>347.00969090496392</v>
      </c>
      <c r="K79" s="2">
        <f>TREND(Calibration!$A$2:$A$4,Calibration!$C$2:$C$4,E79)</f>
        <v>439.55513558303483</v>
      </c>
      <c r="L79" s="2">
        <f>TREND(Calibration!$A$2:$A$4,Calibration!$D$2:$D$4,G79)</f>
        <v>595.37749155924598</v>
      </c>
    </row>
    <row r="80" spans="1:12" x14ac:dyDescent="0.25">
      <c r="A80">
        <v>390081</v>
      </c>
      <c r="B80">
        <v>15.644000050000001</v>
      </c>
      <c r="C80">
        <v>0.30752000000000002</v>
      </c>
      <c r="D80">
        <v>36.530998230000002</v>
      </c>
      <c r="E80">
        <v>0.25091999999999998</v>
      </c>
      <c r="F80">
        <v>37.551998140000002</v>
      </c>
      <c r="G80">
        <v>0.82090001999999995</v>
      </c>
      <c r="H80">
        <v>32.872001650000001</v>
      </c>
      <c r="J80" s="2">
        <f>TREND(Calibration!$A$2:$A$4,Calibration!$B$2:$B$4,C80)</f>
        <v>336.26304875436063</v>
      </c>
      <c r="K80" s="2">
        <f>TREND(Calibration!$A$2:$A$4,Calibration!$C$2:$C$4,E80)</f>
        <v>442.52173059687971</v>
      </c>
      <c r="L80" s="2">
        <f>TREND(Calibration!$A$2:$A$4,Calibration!$D$2:$D$4,G80)</f>
        <v>594.6688132274794</v>
      </c>
    </row>
    <row r="81" spans="1:12" x14ac:dyDescent="0.25">
      <c r="A81">
        <v>395081</v>
      </c>
      <c r="B81">
        <v>15.666999819999999</v>
      </c>
      <c r="C81">
        <v>0.31384000000000001</v>
      </c>
      <c r="D81">
        <v>36.543998719999998</v>
      </c>
      <c r="E81">
        <v>0.25091999999999998</v>
      </c>
      <c r="F81">
        <v>37.5359993</v>
      </c>
      <c r="G81">
        <v>0.81870001999999997</v>
      </c>
      <c r="H81">
        <v>32.846000670000002</v>
      </c>
      <c r="J81" s="2">
        <f>TREND(Calibration!$A$2:$A$4,Calibration!$B$2:$B$4,C81)</f>
        <v>364.21327834041335</v>
      </c>
      <c r="K81" s="2">
        <f>TREND(Calibration!$A$2:$A$4,Calibration!$C$2:$C$4,E81)</f>
        <v>442.52173059687971</v>
      </c>
      <c r="L81" s="2">
        <f>TREND(Calibration!$A$2:$A$4,Calibration!$D$2:$D$4,G81)</f>
        <v>593.10970530651377</v>
      </c>
    </row>
    <row r="82" spans="1:12" x14ac:dyDescent="0.25">
      <c r="A82">
        <v>400230</v>
      </c>
      <c r="B82">
        <v>15.807000159999999</v>
      </c>
      <c r="C82">
        <v>0.31459999</v>
      </c>
      <c r="D82">
        <v>36.52099991</v>
      </c>
      <c r="E82">
        <v>0.25064998999999999</v>
      </c>
      <c r="F82">
        <v>37.522998809999997</v>
      </c>
      <c r="G82">
        <v>0.81870001999999997</v>
      </c>
      <c r="H82">
        <v>32.837001800000003</v>
      </c>
      <c r="J82" s="2">
        <f>TREND(Calibration!$A$2:$A$4,Calibration!$B$2:$B$4,C82)</f>
        <v>367.57433767318298</v>
      </c>
      <c r="K82" s="2">
        <f>TREND(Calibration!$A$2:$A$4,Calibration!$C$2:$C$4,E82)</f>
        <v>440.4138641731322</v>
      </c>
      <c r="L82" s="2">
        <f>TREND(Calibration!$A$2:$A$4,Calibration!$D$2:$D$4,G82)</f>
        <v>593.10970530651377</v>
      </c>
    </row>
    <row r="83" spans="1:12" x14ac:dyDescent="0.25">
      <c r="A83">
        <v>405081</v>
      </c>
      <c r="B83">
        <v>15.93599987</v>
      </c>
      <c r="C83">
        <v>0.31422000999999999</v>
      </c>
      <c r="D83">
        <v>36.508998869999999</v>
      </c>
      <c r="E83">
        <v>0.25053998999999999</v>
      </c>
      <c r="F83">
        <v>37.539001460000001</v>
      </c>
      <c r="G83">
        <v>0.82679999000000004</v>
      </c>
      <c r="H83">
        <v>32.872001650000001</v>
      </c>
      <c r="J83" s="2">
        <f>TREND(Calibration!$A$2:$A$4,Calibration!$B$2:$B$4,C83)</f>
        <v>365.89387434436844</v>
      </c>
      <c r="K83" s="2">
        <f>TREND(Calibration!$A$2:$A$4,Calibration!$C$2:$C$4,E83)</f>
        <v>439.55513558303483</v>
      </c>
      <c r="L83" s="2">
        <f>TREND(Calibration!$A$2:$A$4,Calibration!$D$2:$D$4,G83)</f>
        <v>598.85003593677925</v>
      </c>
    </row>
    <row r="84" spans="1:12" x14ac:dyDescent="0.25">
      <c r="A84">
        <v>410232</v>
      </c>
      <c r="B84">
        <v>16.069000240000001</v>
      </c>
      <c r="C84">
        <v>0.31075998999999999</v>
      </c>
      <c r="D84">
        <v>36.52099991</v>
      </c>
      <c r="E84">
        <v>0.25091999999999998</v>
      </c>
      <c r="F84">
        <v>37.555000309999997</v>
      </c>
      <c r="G84">
        <v>0.81709999</v>
      </c>
      <c r="H84">
        <v>32.938999180000003</v>
      </c>
      <c r="J84" s="2">
        <f>TREND(Calibration!$A$2:$A$4,Calibration!$B$2:$B$4,C84)</f>
        <v>350.59191969684707</v>
      </c>
      <c r="K84" s="2">
        <f>TREND(Calibration!$A$2:$A$4,Calibration!$C$2:$C$4,E84)</f>
        <v>442.52173059687971</v>
      </c>
      <c r="L84" s="2">
        <f>TREND(Calibration!$A$2:$A$4,Calibration!$D$2:$D$4,G84)</f>
        <v>591.975787376158</v>
      </c>
    </row>
    <row r="85" spans="1:12" x14ac:dyDescent="0.25">
      <c r="A85">
        <v>415091</v>
      </c>
      <c r="B85">
        <v>16.069000240000001</v>
      </c>
      <c r="C85">
        <v>0.32140999999999997</v>
      </c>
      <c r="D85">
        <v>36.460998539999999</v>
      </c>
      <c r="E85">
        <v>0.25097998999999999</v>
      </c>
      <c r="F85">
        <v>37.551998140000002</v>
      </c>
      <c r="G85">
        <v>0.82139998999999997</v>
      </c>
      <c r="H85">
        <v>32.942001339999997</v>
      </c>
      <c r="J85" s="2">
        <f>TREND(Calibration!$A$2:$A$4,Calibration!$B$2:$B$4,C85)</f>
        <v>397.69163877813799</v>
      </c>
      <c r="K85" s="2">
        <f>TREND(Calibration!$A$2:$A$4,Calibration!$C$2:$C$4,E85)</f>
        <v>442.99004994342476</v>
      </c>
      <c r="L85" s="2">
        <f>TREND(Calibration!$A$2:$A$4,Calibration!$D$2:$D$4,G85)</f>
        <v>595.02313467622719</v>
      </c>
    </row>
    <row r="86" spans="1:12" x14ac:dyDescent="0.25">
      <c r="A86">
        <v>420082</v>
      </c>
      <c r="B86">
        <v>16.013999940000001</v>
      </c>
      <c r="C86">
        <v>0.31486999999999998</v>
      </c>
      <c r="D86">
        <v>36.501998899999997</v>
      </c>
      <c r="E86">
        <v>0.25091999999999998</v>
      </c>
      <c r="F86">
        <v>37.568000789999999</v>
      </c>
      <c r="G86">
        <v>0.82300001</v>
      </c>
      <c r="H86">
        <v>32.888000490000003</v>
      </c>
      <c r="J86" s="2">
        <f>TREND(Calibration!$A$2:$A$4,Calibration!$B$2:$B$4,C86)</f>
        <v>368.76845816219088</v>
      </c>
      <c r="K86" s="2">
        <f>TREND(Calibration!$A$2:$A$4,Calibration!$C$2:$C$4,E86)</f>
        <v>442.52173059687971</v>
      </c>
      <c r="L86" s="2">
        <f>TREND(Calibration!$A$2:$A$4,Calibration!$D$2:$D$4,G86)</f>
        <v>596.15704551972885</v>
      </c>
    </row>
    <row r="87" spans="1:12" x14ac:dyDescent="0.25">
      <c r="A87">
        <v>425081</v>
      </c>
      <c r="B87">
        <v>15.84899998</v>
      </c>
      <c r="C87">
        <v>0.31929999999999997</v>
      </c>
      <c r="D87">
        <v>36.506000520000001</v>
      </c>
      <c r="E87">
        <v>0.25080999999999998</v>
      </c>
      <c r="F87">
        <v>37.5359993</v>
      </c>
      <c r="G87">
        <v>0.82139998999999997</v>
      </c>
      <c r="H87">
        <v>32.95500183</v>
      </c>
      <c r="J87" s="2">
        <f>TREND(Calibration!$A$2:$A$4,Calibration!$B$2:$B$4,C87)</f>
        <v>388.3601539005158</v>
      </c>
      <c r="K87" s="2">
        <f>TREND(Calibration!$A$2:$A$4,Calibration!$C$2:$C$4,E87)</f>
        <v>441.66300200678234</v>
      </c>
      <c r="L87" s="2">
        <f>TREND(Calibration!$A$2:$A$4,Calibration!$D$2:$D$4,G87)</f>
        <v>595.02313467622719</v>
      </c>
    </row>
    <row r="88" spans="1:12" x14ac:dyDescent="0.25">
      <c r="A88">
        <v>430081</v>
      </c>
      <c r="B88">
        <v>15.81999969</v>
      </c>
      <c r="C88">
        <v>0.31433000999999999</v>
      </c>
      <c r="D88">
        <v>36.493000029999997</v>
      </c>
      <c r="E88">
        <v>0.25091999999999998</v>
      </c>
      <c r="F88">
        <v>37.57400131</v>
      </c>
      <c r="G88">
        <v>0.82190001000000001</v>
      </c>
      <c r="H88">
        <v>32.951999659999998</v>
      </c>
      <c r="J88" s="2">
        <f>TREND(Calibration!$A$2:$A$4,Calibration!$B$2:$B$4,C88)</f>
        <v>366.3803498593154</v>
      </c>
      <c r="K88" s="2">
        <f>TREND(Calibration!$A$2:$A$4,Calibration!$C$2:$C$4,E88)</f>
        <v>442.52173059687971</v>
      </c>
      <c r="L88" s="2">
        <f>TREND(Calibration!$A$2:$A$4,Calibration!$D$2:$D$4,G88)</f>
        <v>595.37749155924598</v>
      </c>
    </row>
    <row r="89" spans="1:12" x14ac:dyDescent="0.25">
      <c r="A89">
        <v>435081</v>
      </c>
      <c r="B89">
        <v>15.807000159999999</v>
      </c>
      <c r="C89">
        <v>0.31373000000000001</v>
      </c>
      <c r="D89">
        <v>36.501998899999997</v>
      </c>
      <c r="E89">
        <v>0.25097998999999999</v>
      </c>
      <c r="F89">
        <v>37.5359993</v>
      </c>
      <c r="G89">
        <v>0.81220000999999997</v>
      </c>
      <c r="H89">
        <v>32.872001650000001</v>
      </c>
      <c r="J89" s="2">
        <f>TREND(Calibration!$A$2:$A$4,Calibration!$B$2:$B$4,C89)</f>
        <v>363.72680282546617</v>
      </c>
      <c r="K89" s="2">
        <f>TREND(Calibration!$A$2:$A$4,Calibration!$C$2:$C$4,E89)</f>
        <v>442.99004994342476</v>
      </c>
      <c r="L89" s="2">
        <f>TREND(Calibration!$A$2:$A$4,Calibration!$D$2:$D$4,G89)</f>
        <v>588.50324299862473</v>
      </c>
    </row>
    <row r="90" spans="1:12" x14ac:dyDescent="0.25">
      <c r="A90">
        <v>440082</v>
      </c>
      <c r="B90">
        <v>15.7840004</v>
      </c>
      <c r="C90">
        <v>0.31291999999999998</v>
      </c>
      <c r="D90">
        <v>36.501998899999997</v>
      </c>
      <c r="E90">
        <v>0.25091999999999998</v>
      </c>
      <c r="F90">
        <v>37.5359993</v>
      </c>
      <c r="G90">
        <v>0.81870001999999997</v>
      </c>
      <c r="H90">
        <v>32.942001339999997</v>
      </c>
      <c r="J90" s="2">
        <f>TREND(Calibration!$A$2:$A$4,Calibration!$B$2:$B$4,C90)</f>
        <v>360.14457403358278</v>
      </c>
      <c r="K90" s="2">
        <f>TREND(Calibration!$A$2:$A$4,Calibration!$C$2:$C$4,E90)</f>
        <v>442.52173059687971</v>
      </c>
      <c r="L90" s="2">
        <f>TREND(Calibration!$A$2:$A$4,Calibration!$D$2:$D$4,G90)</f>
        <v>593.10970530651377</v>
      </c>
    </row>
    <row r="91" spans="1:12" x14ac:dyDescent="0.25">
      <c r="A91">
        <v>445081</v>
      </c>
      <c r="B91">
        <v>15.836000439999999</v>
      </c>
      <c r="C91">
        <v>0.31481000999999997</v>
      </c>
      <c r="D91">
        <v>36.486999509999997</v>
      </c>
      <c r="E91">
        <v>0.25086998999999999</v>
      </c>
      <c r="F91">
        <v>37.551998140000002</v>
      </c>
      <c r="G91">
        <v>0.82029998000000004</v>
      </c>
      <c r="H91">
        <v>32.872001650000001</v>
      </c>
      <c r="J91" s="2">
        <f>TREND(Calibration!$A$2:$A$4,Calibration!$B$2:$B$4,C91)</f>
        <v>368.50315210635745</v>
      </c>
      <c r="K91" s="2">
        <f>TREND(Calibration!$A$2:$A$4,Calibration!$C$2:$C$4,E91)</f>
        <v>442.13132135332739</v>
      </c>
      <c r="L91" s="2">
        <f>TREND(Calibration!$A$2:$A$4,Calibration!$D$2:$D$4,G91)</f>
        <v>594.24357362889032</v>
      </c>
    </row>
    <row r="92" spans="1:12" x14ac:dyDescent="0.25">
      <c r="A92">
        <v>450081</v>
      </c>
      <c r="B92">
        <v>15.875</v>
      </c>
      <c r="C92">
        <v>0.31492000999999997</v>
      </c>
      <c r="D92">
        <v>36.483001710000003</v>
      </c>
      <c r="E92">
        <v>0.25086998999999999</v>
      </c>
      <c r="F92">
        <v>37.481998439999998</v>
      </c>
      <c r="G92">
        <v>0.80839998000000002</v>
      </c>
      <c r="H92">
        <v>32.91999817</v>
      </c>
      <c r="J92" s="2">
        <f>TREND(Calibration!$A$2:$A$4,Calibration!$B$2:$B$4,C92)</f>
        <v>368.98962762130441</v>
      </c>
      <c r="K92" s="2">
        <f>TREND(Calibration!$A$2:$A$4,Calibration!$C$2:$C$4,E92)</f>
        <v>442.13132135332739</v>
      </c>
      <c r="L92" s="2">
        <f>TREND(Calibration!$A$2:$A$4,Calibration!$D$2:$D$4,G92)</f>
        <v>585.81021714730343</v>
      </c>
    </row>
    <row r="93" spans="1:12" x14ac:dyDescent="0.25">
      <c r="A93">
        <v>455086</v>
      </c>
      <c r="B93">
        <v>15.975000380000001</v>
      </c>
      <c r="C93">
        <v>0.31233000999999999</v>
      </c>
      <c r="D93">
        <v>36.460998539999999</v>
      </c>
      <c r="E93">
        <v>0.25086998999999999</v>
      </c>
      <c r="F93">
        <v>37.5359993</v>
      </c>
      <c r="G93">
        <v>0.81819998999999999</v>
      </c>
      <c r="H93">
        <v>32.958000179999999</v>
      </c>
      <c r="J93" s="2">
        <f>TREND(Calibration!$A$2:$A$4,Calibration!$B$2:$B$4,C93)</f>
        <v>357.53534049664063</v>
      </c>
      <c r="K93" s="2">
        <f>TREND(Calibration!$A$2:$A$4,Calibration!$C$2:$C$4,E93)</f>
        <v>442.13132135332739</v>
      </c>
      <c r="L93" s="2">
        <f>TREND(Calibration!$A$2:$A$4,Calibration!$D$2:$D$4,G93)</f>
        <v>592.75534133664087</v>
      </c>
    </row>
    <row r="94" spans="1:12" x14ac:dyDescent="0.25">
      <c r="A94">
        <v>460082</v>
      </c>
      <c r="B94">
        <v>16.055999759999999</v>
      </c>
      <c r="C94">
        <v>0.31200000999999999</v>
      </c>
      <c r="D94">
        <v>36.508998869999999</v>
      </c>
      <c r="E94">
        <v>0.25080999999999998</v>
      </c>
      <c r="F94">
        <v>37.513999939999998</v>
      </c>
      <c r="G94">
        <v>0.80949998000000001</v>
      </c>
      <c r="H94">
        <v>32.92599869</v>
      </c>
      <c r="J94" s="2">
        <f>TREND(Calibration!$A$2:$A$4,Calibration!$B$2:$B$4,C94)</f>
        <v>356.07591395179929</v>
      </c>
      <c r="K94" s="2">
        <f>TREND(Calibration!$A$2:$A$4,Calibration!$C$2:$C$4,E94)</f>
        <v>441.66300200678234</v>
      </c>
      <c r="L94" s="2">
        <f>TREND(Calibration!$A$2:$A$4,Calibration!$D$2:$D$4,G94)</f>
        <v>586.58977110778619</v>
      </c>
    </row>
    <row r="95" spans="1:12" x14ac:dyDescent="0.25">
      <c r="A95">
        <v>465082</v>
      </c>
      <c r="B95">
        <v>16.004999160000001</v>
      </c>
      <c r="C95">
        <v>0.31497999999999998</v>
      </c>
      <c r="D95">
        <v>36.495998380000003</v>
      </c>
      <c r="E95">
        <v>0.25091999999999998</v>
      </c>
      <c r="F95">
        <v>37.557998660000003</v>
      </c>
      <c r="G95">
        <v>0.82190001000000001</v>
      </c>
      <c r="H95">
        <v>32.9679985</v>
      </c>
      <c r="J95" s="2">
        <f>TREND(Calibration!$A$2:$A$4,Calibration!$B$2:$B$4,C95)</f>
        <v>369.25493367713807</v>
      </c>
      <c r="K95" s="2">
        <f>TREND(Calibration!$A$2:$A$4,Calibration!$C$2:$C$4,E95)</f>
        <v>442.52173059687971</v>
      </c>
      <c r="L95" s="2">
        <f>TREND(Calibration!$A$2:$A$4,Calibration!$D$2:$D$4,G95)</f>
        <v>595.37749155924598</v>
      </c>
    </row>
    <row r="96" spans="1:12" x14ac:dyDescent="0.25">
      <c r="A96">
        <v>470081</v>
      </c>
      <c r="B96">
        <v>15.93000031</v>
      </c>
      <c r="C96">
        <v>0.31648999</v>
      </c>
      <c r="D96">
        <v>36.483001710000003</v>
      </c>
      <c r="E96">
        <v>0.25086998999999999</v>
      </c>
      <c r="F96">
        <v>37.563999180000003</v>
      </c>
      <c r="G96">
        <v>0.83060001999999999</v>
      </c>
      <c r="H96">
        <v>32.91999817</v>
      </c>
      <c r="J96" s="2">
        <f>TREND(Calibration!$A$2:$A$4,Calibration!$B$2:$B$4,C96)</f>
        <v>375.93287152091079</v>
      </c>
      <c r="K96" s="2">
        <f>TREND(Calibration!$A$2:$A$4,Calibration!$C$2:$C$4,E96)</f>
        <v>442.13132135332739</v>
      </c>
      <c r="L96" s="2">
        <f>TREND(Calibration!$A$2:$A$4,Calibration!$D$2:$D$4,G96)</f>
        <v>601.54306178810066</v>
      </c>
    </row>
    <row r="97" spans="1:12" x14ac:dyDescent="0.25">
      <c r="A97">
        <v>475081</v>
      </c>
      <c r="B97">
        <v>15.875</v>
      </c>
      <c r="C97">
        <v>0.31211000999999999</v>
      </c>
      <c r="D97">
        <v>36.493000029999997</v>
      </c>
      <c r="E97">
        <v>0.25080999999999998</v>
      </c>
      <c r="F97">
        <v>37.561000819999997</v>
      </c>
      <c r="G97">
        <v>0.82520002000000003</v>
      </c>
      <c r="H97">
        <v>32.884998320000001</v>
      </c>
      <c r="J97" s="2">
        <f>TREND(Calibration!$A$2:$A$4,Calibration!$B$2:$B$4,C97)</f>
        <v>356.56238946674625</v>
      </c>
      <c r="K97" s="2">
        <f>TREND(Calibration!$A$2:$A$4,Calibration!$C$2:$C$4,E97)</f>
        <v>441.66300200678234</v>
      </c>
      <c r="L97" s="2">
        <f>TREND(Calibration!$A$2:$A$4,Calibration!$D$2:$D$4,G97)</f>
        <v>597.7161605275486</v>
      </c>
    </row>
    <row r="98" spans="1:12" x14ac:dyDescent="0.25">
      <c r="A98">
        <v>480081</v>
      </c>
      <c r="B98">
        <v>15.74199963</v>
      </c>
      <c r="C98">
        <v>0.31589001</v>
      </c>
      <c r="D98">
        <v>36.486999509999997</v>
      </c>
      <c r="E98">
        <v>0.25091999999999998</v>
      </c>
      <c r="F98">
        <v>37.548999790000003</v>
      </c>
      <c r="G98">
        <v>0.82630002000000002</v>
      </c>
      <c r="H98">
        <v>32.95500183</v>
      </c>
      <c r="J98" s="2">
        <f>TREND(Calibration!$A$2:$A$4,Calibration!$B$2:$B$4,C98)</f>
        <v>373.27945716220188</v>
      </c>
      <c r="K98" s="2">
        <f>TREND(Calibration!$A$2:$A$4,Calibration!$C$2:$C$4,E98)</f>
        <v>442.52173059687971</v>
      </c>
      <c r="L98" s="2">
        <f>TREND(Calibration!$A$2:$A$4,Calibration!$D$2:$D$4,G98)</f>
        <v>598.49571448803147</v>
      </c>
    </row>
    <row r="99" spans="1:12" x14ac:dyDescent="0.25">
      <c r="A99">
        <v>485096</v>
      </c>
      <c r="B99">
        <v>15.67399979</v>
      </c>
      <c r="C99">
        <v>0.31606001</v>
      </c>
      <c r="D99">
        <v>36.483001710000003</v>
      </c>
      <c r="E99">
        <v>0.25091999999999998</v>
      </c>
      <c r="F99">
        <v>37.516998289999997</v>
      </c>
      <c r="G99">
        <v>0.81980001999999996</v>
      </c>
      <c r="H99">
        <v>32.888000490000003</v>
      </c>
      <c r="J99" s="2">
        <f>TREND(Calibration!$A$2:$A$4,Calibration!$B$2:$B$4,C99)</f>
        <v>374.03128295802935</v>
      </c>
      <c r="K99" s="2">
        <f>TREND(Calibration!$A$2:$A$4,Calibration!$C$2:$C$4,E99)</f>
        <v>442.52173059687971</v>
      </c>
      <c r="L99" s="2">
        <f>TREND(Calibration!$A$2:$A$4,Calibration!$D$2:$D$4,G99)</f>
        <v>593.88925926699653</v>
      </c>
    </row>
    <row r="100" spans="1:12" x14ac:dyDescent="0.25">
      <c r="A100">
        <v>490085</v>
      </c>
      <c r="B100">
        <v>15.65100002</v>
      </c>
      <c r="C100">
        <v>0.31735000000000002</v>
      </c>
      <c r="D100">
        <v>36.493000029999997</v>
      </c>
      <c r="E100">
        <v>0.25091999999999998</v>
      </c>
      <c r="F100">
        <v>37.555000309999997</v>
      </c>
      <c r="G100">
        <v>0.82569999000000005</v>
      </c>
      <c r="H100">
        <v>32.888000490000003</v>
      </c>
      <c r="J100" s="2">
        <f>TREND(Calibration!$A$2:$A$4,Calibration!$B$2:$B$4,C100)</f>
        <v>379.73626977190793</v>
      </c>
      <c r="K100" s="2">
        <f>TREND(Calibration!$A$2:$A$4,Calibration!$C$2:$C$4,E100)</f>
        <v>442.52173059687971</v>
      </c>
      <c r="L100" s="2">
        <f>TREND(Calibration!$A$2:$A$4,Calibration!$D$2:$D$4,G100)</f>
        <v>598.07048197629649</v>
      </c>
    </row>
    <row r="101" spans="1:12" x14ac:dyDescent="0.25">
      <c r="A101">
        <v>495081</v>
      </c>
      <c r="B101">
        <v>15.739000320000001</v>
      </c>
      <c r="C101">
        <v>0.32006001000000001</v>
      </c>
      <c r="D101">
        <v>36.486999509999997</v>
      </c>
      <c r="E101">
        <v>0.25091999999999998</v>
      </c>
      <c r="F101">
        <v>37.513999939999998</v>
      </c>
      <c r="G101">
        <v>0.82359998999999995</v>
      </c>
      <c r="H101">
        <v>32.875</v>
      </c>
      <c r="J101" s="2">
        <f>TREND(Calibration!$A$2:$A$4,Calibration!$B$2:$B$4,C101)</f>
        <v>391.72130168337935</v>
      </c>
      <c r="K101" s="2">
        <f>TREND(Calibration!$A$2:$A$4,Calibration!$C$2:$C$4,E101)</f>
        <v>442.52173059687971</v>
      </c>
      <c r="L101" s="2">
        <f>TREND(Calibration!$A$2:$A$4,Calibration!$D$2:$D$4,G101)</f>
        <v>596.58224259719282</v>
      </c>
    </row>
    <row r="102" spans="1:12" x14ac:dyDescent="0.25">
      <c r="A102">
        <v>500206</v>
      </c>
      <c r="B102">
        <v>15.93999958</v>
      </c>
      <c r="C102">
        <v>0.31617001</v>
      </c>
      <c r="D102">
        <v>36.506000520000001</v>
      </c>
      <c r="E102">
        <v>0.25097998999999999</v>
      </c>
      <c r="F102">
        <v>37.52999878</v>
      </c>
      <c r="G102">
        <v>0.82899999999999996</v>
      </c>
      <c r="H102">
        <v>32.875</v>
      </c>
      <c r="J102" s="2">
        <f>TREND(Calibration!$A$2:$A$4,Calibration!$B$2:$B$4,C102)</f>
        <v>374.51775847297654</v>
      </c>
      <c r="K102" s="2">
        <f>TREND(Calibration!$A$2:$A$4,Calibration!$C$2:$C$4,E102)</f>
        <v>442.99004994342476</v>
      </c>
      <c r="L102" s="2">
        <f>TREND(Calibration!$A$2:$A$4,Calibration!$D$2:$D$4,G102)</f>
        <v>600.40915094459899</v>
      </c>
    </row>
    <row r="103" spans="1:12" x14ac:dyDescent="0.25">
      <c r="A103">
        <v>505214</v>
      </c>
      <c r="B103">
        <v>16.042999269999999</v>
      </c>
      <c r="C103">
        <v>0.31546000000000002</v>
      </c>
      <c r="D103">
        <v>36.512001040000001</v>
      </c>
      <c r="E103">
        <v>0.25097998999999999</v>
      </c>
      <c r="F103">
        <v>37.494998930000001</v>
      </c>
      <c r="G103">
        <v>0.82139998999999997</v>
      </c>
      <c r="H103">
        <v>32.942001339999997</v>
      </c>
      <c r="J103" s="2">
        <f>TREND(Calibration!$A$2:$A$4,Calibration!$B$2:$B$4,C103)</f>
        <v>371.37773592418012</v>
      </c>
      <c r="K103" s="2">
        <f>TREND(Calibration!$A$2:$A$4,Calibration!$C$2:$C$4,E103)</f>
        <v>442.99004994342476</v>
      </c>
      <c r="L103" s="2">
        <f>TREND(Calibration!$A$2:$A$4,Calibration!$D$2:$D$4,G103)</f>
        <v>595.02313467622719</v>
      </c>
    </row>
    <row r="104" spans="1:12" x14ac:dyDescent="0.25">
      <c r="A104">
        <v>510081</v>
      </c>
      <c r="B104">
        <v>16.104999540000001</v>
      </c>
      <c r="C104">
        <v>0.31453999999999999</v>
      </c>
      <c r="D104">
        <v>36.486999509999997</v>
      </c>
      <c r="E104">
        <v>0.25102999999999998</v>
      </c>
      <c r="F104">
        <v>37.522998809999997</v>
      </c>
      <c r="G104">
        <v>0.82029998000000004</v>
      </c>
      <c r="H104">
        <v>32.877998349999999</v>
      </c>
      <c r="J104" s="2">
        <f>TREND(Calibration!$A$2:$A$4,Calibration!$B$2:$B$4,C104)</f>
        <v>367.30903161734955</v>
      </c>
      <c r="K104" s="2">
        <f>TREND(Calibration!$A$2:$A$4,Calibration!$C$2:$C$4,E104)</f>
        <v>443.3804591869773</v>
      </c>
      <c r="L104" s="2">
        <f>TREND(Calibration!$A$2:$A$4,Calibration!$D$2:$D$4,G104)</f>
        <v>594.24357362889032</v>
      </c>
    </row>
    <row r="105" spans="1:12" x14ac:dyDescent="0.25">
      <c r="A105">
        <v>515211</v>
      </c>
      <c r="B105">
        <v>16.065999980000001</v>
      </c>
      <c r="C105">
        <v>0.31707998999999998</v>
      </c>
      <c r="D105">
        <v>36.486999509999997</v>
      </c>
      <c r="E105">
        <v>0.25091999999999998</v>
      </c>
      <c r="F105">
        <v>37.548999790000003</v>
      </c>
      <c r="G105">
        <v>0.82249998999999996</v>
      </c>
      <c r="H105">
        <v>32.890998840000002</v>
      </c>
      <c r="J105" s="2">
        <f>TREND(Calibration!$A$2:$A$4,Calibration!$B$2:$B$4,C105)</f>
        <v>378.5421492828998</v>
      </c>
      <c r="K105" s="2">
        <f>TREND(Calibration!$A$2:$A$4,Calibration!$C$2:$C$4,E105)</f>
        <v>442.52173059687971</v>
      </c>
      <c r="L105" s="2">
        <f>TREND(Calibration!$A$2:$A$4,Calibration!$D$2:$D$4,G105)</f>
        <v>595.80268863671006</v>
      </c>
    </row>
    <row r="106" spans="1:12" x14ac:dyDescent="0.25">
      <c r="A106">
        <v>520205</v>
      </c>
      <c r="B106">
        <v>15.95600033</v>
      </c>
      <c r="C106">
        <v>0.31540998999999997</v>
      </c>
      <c r="D106">
        <v>36.458000179999999</v>
      </c>
      <c r="E106">
        <v>0.25086998999999999</v>
      </c>
      <c r="F106">
        <v>37.48500061</v>
      </c>
      <c r="G106">
        <v>0.81870001999999997</v>
      </c>
      <c r="H106">
        <v>32.916999820000001</v>
      </c>
      <c r="J106" s="2">
        <f>TREND(Calibration!$A$2:$A$4,Calibration!$B$2:$B$4,C106)</f>
        <v>371.15656646506613</v>
      </c>
      <c r="K106" s="2">
        <f>TREND(Calibration!$A$2:$A$4,Calibration!$C$2:$C$4,E106)</f>
        <v>442.13132135332739</v>
      </c>
      <c r="L106" s="2">
        <f>TREND(Calibration!$A$2:$A$4,Calibration!$D$2:$D$4,G106)</f>
        <v>593.10970530651377</v>
      </c>
    </row>
    <row r="107" spans="1:12" x14ac:dyDescent="0.25">
      <c r="A107">
        <v>525100</v>
      </c>
      <c r="B107">
        <v>15.84899998</v>
      </c>
      <c r="C107">
        <v>0.31417</v>
      </c>
      <c r="D107">
        <v>36.451999659999998</v>
      </c>
      <c r="E107">
        <v>0.25086998999999999</v>
      </c>
      <c r="F107">
        <v>37.513999939999998</v>
      </c>
      <c r="G107">
        <v>0.82190001000000001</v>
      </c>
      <c r="H107">
        <v>32.971000670000002</v>
      </c>
      <c r="J107" s="2">
        <f>TREND(Calibration!$A$2:$A$4,Calibration!$B$2:$B$4,C107)</f>
        <v>365.67270488525469</v>
      </c>
      <c r="K107" s="2">
        <f>TREND(Calibration!$A$2:$A$4,Calibration!$C$2:$C$4,E107)</f>
        <v>442.13132135332739</v>
      </c>
      <c r="L107" s="2">
        <f>TREND(Calibration!$A$2:$A$4,Calibration!$D$2:$D$4,G107)</f>
        <v>595.37749155924598</v>
      </c>
    </row>
    <row r="108" spans="1:12" x14ac:dyDescent="0.25">
      <c r="A108">
        <v>530081</v>
      </c>
      <c r="B108">
        <v>15.76399994</v>
      </c>
      <c r="C108">
        <v>0.31444000999999999</v>
      </c>
      <c r="D108">
        <v>36.493000029999997</v>
      </c>
      <c r="E108">
        <v>0.25086998999999999</v>
      </c>
      <c r="F108">
        <v>37.563999180000003</v>
      </c>
      <c r="G108">
        <v>0.82410002000000004</v>
      </c>
      <c r="H108">
        <v>32.92599869</v>
      </c>
      <c r="J108" s="2">
        <f>TREND(Calibration!$A$2:$A$4,Calibration!$B$2:$B$4,C108)</f>
        <v>366.86682537426259</v>
      </c>
      <c r="K108" s="2">
        <f>TREND(Calibration!$A$2:$A$4,Calibration!$C$2:$C$4,E108)</f>
        <v>442.13132135332739</v>
      </c>
      <c r="L108" s="2">
        <f>TREND(Calibration!$A$2:$A$4,Calibration!$D$2:$D$4,G108)</f>
        <v>596.93660656706584</v>
      </c>
    </row>
    <row r="109" spans="1:12" x14ac:dyDescent="0.25">
      <c r="A109">
        <v>535081</v>
      </c>
      <c r="B109">
        <v>15.68299961</v>
      </c>
      <c r="C109">
        <v>0.31529998999999997</v>
      </c>
      <c r="D109">
        <v>36.486999509999997</v>
      </c>
      <c r="E109">
        <v>0.25053998999999999</v>
      </c>
      <c r="F109">
        <v>37.520000459999999</v>
      </c>
      <c r="G109">
        <v>0.82249998999999996</v>
      </c>
      <c r="H109">
        <v>32.872001650000001</v>
      </c>
      <c r="J109" s="2">
        <f>TREND(Calibration!$A$2:$A$4,Calibration!$B$2:$B$4,C109)</f>
        <v>370.67009095011917</v>
      </c>
      <c r="K109" s="2">
        <f>TREND(Calibration!$A$2:$A$4,Calibration!$C$2:$C$4,E109)</f>
        <v>439.55513558303483</v>
      </c>
      <c r="L109" s="2">
        <f>TREND(Calibration!$A$2:$A$4,Calibration!$D$2:$D$4,G109)</f>
        <v>595.80268863671006</v>
      </c>
    </row>
    <row r="110" spans="1:12" x14ac:dyDescent="0.25">
      <c r="A110">
        <v>540089</v>
      </c>
      <c r="B110">
        <v>15.583000180000001</v>
      </c>
      <c r="C110">
        <v>0.31291999999999998</v>
      </c>
      <c r="D110">
        <v>36.477001190000003</v>
      </c>
      <c r="E110">
        <v>0.25053998999999999</v>
      </c>
      <c r="F110">
        <v>37.522998809999997</v>
      </c>
      <c r="G110">
        <v>0.81919998000000005</v>
      </c>
      <c r="H110">
        <v>32.95500183</v>
      </c>
      <c r="J110" s="2">
        <f>TREND(Calibration!$A$2:$A$4,Calibration!$B$2:$B$4,C110)</f>
        <v>360.14457403358278</v>
      </c>
      <c r="K110" s="2">
        <f>TREND(Calibration!$A$2:$A$4,Calibration!$C$2:$C$4,E110)</f>
        <v>439.55513558303483</v>
      </c>
      <c r="L110" s="2">
        <f>TREND(Calibration!$A$2:$A$4,Calibration!$D$2:$D$4,G110)</f>
        <v>593.46401966840745</v>
      </c>
    </row>
    <row r="111" spans="1:12" x14ac:dyDescent="0.25">
      <c r="A111">
        <v>545080</v>
      </c>
      <c r="B111">
        <v>15.586000439999999</v>
      </c>
      <c r="C111">
        <v>0.31557000000000002</v>
      </c>
      <c r="D111">
        <v>36.460998539999999</v>
      </c>
      <c r="E111">
        <v>0.25060000999999998</v>
      </c>
      <c r="F111">
        <v>37.548999790000003</v>
      </c>
      <c r="G111">
        <v>0.82029998000000004</v>
      </c>
      <c r="H111">
        <v>32.872001650000001</v>
      </c>
      <c r="J111" s="2">
        <f>TREND(Calibration!$A$2:$A$4,Calibration!$B$2:$B$4,C111)</f>
        <v>371.8642114391273</v>
      </c>
      <c r="K111" s="2">
        <f>TREND(Calibration!$A$2:$A$4,Calibration!$C$2:$C$4,E111)</f>
        <v>440.02368912828615</v>
      </c>
      <c r="L111" s="2">
        <f>TREND(Calibration!$A$2:$A$4,Calibration!$D$2:$D$4,G111)</f>
        <v>594.24357362889032</v>
      </c>
    </row>
    <row r="112" spans="1:12" x14ac:dyDescent="0.25">
      <c r="A112">
        <v>550199</v>
      </c>
      <c r="B112">
        <v>15.59599972</v>
      </c>
      <c r="C112">
        <v>0.31313999999999997</v>
      </c>
      <c r="D112">
        <v>36.490001679999999</v>
      </c>
      <c r="E112">
        <v>0.25086998999999999</v>
      </c>
      <c r="F112">
        <v>37.506999970000003</v>
      </c>
      <c r="G112">
        <v>0.81760001000000004</v>
      </c>
      <c r="H112">
        <v>32.951999659999998</v>
      </c>
      <c r="J112" s="2">
        <f>TREND(Calibration!$A$2:$A$4,Calibration!$B$2:$B$4,C112)</f>
        <v>361.11752506347693</v>
      </c>
      <c r="K112" s="2">
        <f>TREND(Calibration!$A$2:$A$4,Calibration!$C$2:$C$4,E112)</f>
        <v>442.13132135332739</v>
      </c>
      <c r="L112" s="2">
        <f>TREND(Calibration!$A$2:$A$4,Calibration!$D$2:$D$4,G112)</f>
        <v>592.33014425917679</v>
      </c>
    </row>
    <row r="113" spans="1:12" x14ac:dyDescent="0.25">
      <c r="A113">
        <v>555080</v>
      </c>
      <c r="B113">
        <v>15.635000229999999</v>
      </c>
      <c r="C113">
        <v>0.31167999000000002</v>
      </c>
      <c r="D113">
        <v>36.477001190000003</v>
      </c>
      <c r="E113">
        <v>0.25060000999999998</v>
      </c>
      <c r="F113">
        <v>37.533000950000002</v>
      </c>
      <c r="G113">
        <v>0.82630002000000002</v>
      </c>
      <c r="H113">
        <v>32.958000179999999</v>
      </c>
      <c r="J113" s="2">
        <f>TREND(Calibration!$A$2:$A$4,Calibration!$B$2:$B$4,C113)</f>
        <v>354.66062400367764</v>
      </c>
      <c r="K113" s="2">
        <f>TREND(Calibration!$A$2:$A$4,Calibration!$C$2:$C$4,E113)</f>
        <v>440.02368912828615</v>
      </c>
      <c r="L113" s="2">
        <f>TREND(Calibration!$A$2:$A$4,Calibration!$D$2:$D$4,G113)</f>
        <v>598.49571448803147</v>
      </c>
    </row>
    <row r="114" spans="1:12" x14ac:dyDescent="0.25">
      <c r="A114">
        <v>560138</v>
      </c>
      <c r="B114">
        <v>15.635000229999999</v>
      </c>
      <c r="C114">
        <v>0.31134999000000002</v>
      </c>
      <c r="D114">
        <v>36.460998539999999</v>
      </c>
      <c r="E114">
        <v>0.25060000999999998</v>
      </c>
      <c r="F114">
        <v>37.498001100000003</v>
      </c>
      <c r="G114">
        <v>0.82410002000000004</v>
      </c>
      <c r="H114">
        <v>32.984001159999998</v>
      </c>
      <c r="J114" s="2">
        <f>TREND(Calibration!$A$2:$A$4,Calibration!$B$2:$B$4,C114)</f>
        <v>353.2011974588363</v>
      </c>
      <c r="K114" s="2">
        <f>TREND(Calibration!$A$2:$A$4,Calibration!$C$2:$C$4,E114)</f>
        <v>440.02368912828615</v>
      </c>
      <c r="L114" s="2">
        <f>TREND(Calibration!$A$2:$A$4,Calibration!$D$2:$D$4,G114)</f>
        <v>596.93660656706584</v>
      </c>
    </row>
    <row r="115" spans="1:12" x14ac:dyDescent="0.25">
      <c r="A115">
        <v>565083</v>
      </c>
      <c r="B115">
        <v>15.63799953</v>
      </c>
      <c r="C115">
        <v>0.31162000000000001</v>
      </c>
      <c r="D115">
        <v>36.483001710000003</v>
      </c>
      <c r="E115">
        <v>0.25064998999999999</v>
      </c>
      <c r="F115">
        <v>37.557998660000003</v>
      </c>
      <c r="G115">
        <v>0.82520002000000003</v>
      </c>
      <c r="H115">
        <v>32.909999849999998</v>
      </c>
      <c r="J115" s="2">
        <f>TREND(Calibration!$A$2:$A$4,Calibration!$B$2:$B$4,C115)</f>
        <v>354.39531794784421</v>
      </c>
      <c r="K115" s="2">
        <f>TREND(Calibration!$A$2:$A$4,Calibration!$C$2:$C$4,E115)</f>
        <v>440.4138641731322</v>
      </c>
      <c r="L115" s="2">
        <f>TREND(Calibration!$A$2:$A$4,Calibration!$D$2:$D$4,G115)</f>
        <v>597.7161605275486</v>
      </c>
    </row>
    <row r="116" spans="1:12" x14ac:dyDescent="0.25">
      <c r="A116">
        <v>570081</v>
      </c>
      <c r="B116">
        <v>15.618000029999999</v>
      </c>
      <c r="C116">
        <v>0.31481000999999997</v>
      </c>
      <c r="D116">
        <v>36.479999540000001</v>
      </c>
      <c r="E116">
        <v>0.25049000999999999</v>
      </c>
      <c r="F116">
        <v>37.52999878</v>
      </c>
      <c r="G116">
        <v>0.81709999</v>
      </c>
      <c r="H116">
        <v>32.894001009999997</v>
      </c>
      <c r="J116" s="2">
        <f>TREND(Calibration!$A$2:$A$4,Calibration!$B$2:$B$4,C116)</f>
        <v>368.50315210635745</v>
      </c>
      <c r="K116" s="2">
        <f>TREND(Calibration!$A$2:$A$4,Calibration!$C$2:$C$4,E116)</f>
        <v>439.16496053818855</v>
      </c>
      <c r="L116" s="2">
        <f>TREND(Calibration!$A$2:$A$4,Calibration!$D$2:$D$4,G116)</f>
        <v>591.975787376158</v>
      </c>
    </row>
    <row r="117" spans="1:12" x14ac:dyDescent="0.25">
      <c r="A117">
        <v>575192</v>
      </c>
      <c r="B117">
        <v>15.52099991</v>
      </c>
      <c r="C117">
        <v>0.31</v>
      </c>
      <c r="D117">
        <v>36.506000520000001</v>
      </c>
      <c r="E117">
        <v>0.25053998999999999</v>
      </c>
      <c r="F117">
        <v>37.472000119999997</v>
      </c>
      <c r="G117">
        <v>0.81279999000000003</v>
      </c>
      <c r="H117">
        <v>32.958000179999999</v>
      </c>
      <c r="J117" s="2">
        <f>TREND(Calibration!$A$2:$A$4,Calibration!$B$2:$B$4,C117)</f>
        <v>347.23086036407744</v>
      </c>
      <c r="K117" s="2">
        <f>TREND(Calibration!$A$2:$A$4,Calibration!$C$2:$C$4,E117)</f>
        <v>439.55513558303483</v>
      </c>
      <c r="L117" s="2">
        <f>TREND(Calibration!$A$2:$A$4,Calibration!$D$2:$D$4,G117)</f>
        <v>588.92844007608892</v>
      </c>
    </row>
    <row r="118" spans="1:12" x14ac:dyDescent="0.25">
      <c r="A118">
        <v>580082</v>
      </c>
      <c r="B118">
        <v>15.48499966</v>
      </c>
      <c r="C118">
        <v>0.31027000999999998</v>
      </c>
      <c r="D118">
        <v>36.518001560000002</v>
      </c>
      <c r="E118">
        <v>0.25053998999999999</v>
      </c>
      <c r="F118">
        <v>37.513999939999998</v>
      </c>
      <c r="G118">
        <v>0.81330000999999996</v>
      </c>
      <c r="H118">
        <v>32.868999479999999</v>
      </c>
      <c r="J118" s="2">
        <f>TREND(Calibration!$A$2:$A$4,Calibration!$B$2:$B$4,C118)</f>
        <v>348.42498085308534</v>
      </c>
      <c r="K118" s="2">
        <f>TREND(Calibration!$A$2:$A$4,Calibration!$C$2:$C$4,E118)</f>
        <v>439.55513558303483</v>
      </c>
      <c r="L118" s="2">
        <f>TREND(Calibration!$A$2:$A$4,Calibration!$D$2:$D$4,G118)</f>
        <v>589.2827969591076</v>
      </c>
    </row>
    <row r="119" spans="1:12" x14ac:dyDescent="0.25">
      <c r="A119">
        <v>585092</v>
      </c>
      <c r="B119">
        <v>15.458999629999999</v>
      </c>
      <c r="C119">
        <v>0.31211000999999999</v>
      </c>
      <c r="D119">
        <v>36.4679985</v>
      </c>
      <c r="E119">
        <v>0.25049000999999999</v>
      </c>
      <c r="F119">
        <v>37.516998289999997</v>
      </c>
      <c r="G119">
        <v>0.81760001000000004</v>
      </c>
      <c r="H119">
        <v>32.958000179999999</v>
      </c>
      <c r="J119" s="2">
        <f>TREND(Calibration!$A$2:$A$4,Calibration!$B$2:$B$4,C119)</f>
        <v>356.56238946674625</v>
      </c>
      <c r="K119" s="2">
        <f>TREND(Calibration!$A$2:$A$4,Calibration!$C$2:$C$4,E119)</f>
        <v>439.16496053818855</v>
      </c>
      <c r="L119" s="2">
        <f>TREND(Calibration!$A$2:$A$4,Calibration!$D$2:$D$4,G119)</f>
        <v>592.33014425917679</v>
      </c>
    </row>
    <row r="120" spans="1:12" x14ac:dyDescent="0.25">
      <c r="A120">
        <v>590089</v>
      </c>
      <c r="B120">
        <v>15.56999969</v>
      </c>
      <c r="C120">
        <v>0.31119001000000002</v>
      </c>
      <c r="D120">
        <v>36.458000179999999</v>
      </c>
      <c r="E120">
        <v>0.25049000999999999</v>
      </c>
      <c r="F120">
        <v>37.541999820000001</v>
      </c>
      <c r="G120">
        <v>0.81870001999999997</v>
      </c>
      <c r="H120">
        <v>32.894001009999997</v>
      </c>
      <c r="J120" s="2">
        <f>TREND(Calibration!$A$2:$A$4,Calibration!$B$2:$B$4,C120)</f>
        <v>352.49368515991591</v>
      </c>
      <c r="K120" s="2">
        <f>TREND(Calibration!$A$2:$A$4,Calibration!$C$2:$C$4,E120)</f>
        <v>439.16496053818855</v>
      </c>
      <c r="L120" s="2">
        <f>TREND(Calibration!$A$2:$A$4,Calibration!$D$2:$D$4,G120)</f>
        <v>593.10970530651377</v>
      </c>
    </row>
    <row r="121" spans="1:12" x14ac:dyDescent="0.25">
      <c r="A121">
        <v>595102</v>
      </c>
      <c r="B121">
        <v>15.692999840000001</v>
      </c>
      <c r="C121">
        <v>0.31011</v>
      </c>
      <c r="D121">
        <v>36.483001710000003</v>
      </c>
      <c r="E121">
        <v>0.25060000999999998</v>
      </c>
      <c r="F121">
        <v>37.504001619999997</v>
      </c>
      <c r="G121">
        <v>0.81650001000000005</v>
      </c>
      <c r="H121">
        <v>32.868999479999999</v>
      </c>
      <c r="J121" s="2">
        <f>TREND(Calibration!$A$2:$A$4,Calibration!$B$2:$B$4,C121)</f>
        <v>347.71733587902463</v>
      </c>
      <c r="K121" s="2">
        <f>TREND(Calibration!$A$2:$A$4,Calibration!$C$2:$C$4,E121)</f>
        <v>440.02368912828615</v>
      </c>
      <c r="L121" s="2">
        <f>TREND(Calibration!$A$2:$A$4,Calibration!$D$2:$D$4,G121)</f>
        <v>591.55059029869403</v>
      </c>
    </row>
    <row r="122" spans="1:12" x14ac:dyDescent="0.25">
      <c r="A122">
        <v>600105</v>
      </c>
      <c r="B122">
        <v>15.82299995</v>
      </c>
      <c r="C122">
        <v>0.31200000999999999</v>
      </c>
      <c r="D122">
        <v>36.477001190000003</v>
      </c>
      <c r="E122">
        <v>0.25049000999999999</v>
      </c>
      <c r="F122">
        <v>37.476001740000001</v>
      </c>
      <c r="G122">
        <v>0.81330000999999996</v>
      </c>
      <c r="H122">
        <v>32.894001009999997</v>
      </c>
      <c r="J122" s="2">
        <f>TREND(Calibration!$A$2:$A$4,Calibration!$B$2:$B$4,C122)</f>
        <v>356.07591395179929</v>
      </c>
      <c r="K122" s="2">
        <f>TREND(Calibration!$A$2:$A$4,Calibration!$C$2:$C$4,E122)</f>
        <v>439.16496053818855</v>
      </c>
      <c r="L122" s="2">
        <f>TREND(Calibration!$A$2:$A$4,Calibration!$D$2:$D$4,G122)</f>
        <v>589.2827969591076</v>
      </c>
    </row>
    <row r="123" spans="1:12" x14ac:dyDescent="0.25">
      <c r="A123">
        <v>605092</v>
      </c>
      <c r="B123">
        <v>15.87199974</v>
      </c>
      <c r="C123">
        <v>0.30946001000000001</v>
      </c>
      <c r="D123">
        <v>36.451999659999998</v>
      </c>
      <c r="E123">
        <v>0.25060000999999998</v>
      </c>
      <c r="F123">
        <v>37.541999820000001</v>
      </c>
      <c r="G123">
        <v>0.83109999000000001</v>
      </c>
      <c r="H123">
        <v>32.916999820000001</v>
      </c>
      <c r="J123" s="2">
        <f>TREND(Calibration!$A$2:$A$4,Calibration!$B$2:$B$4,C123)</f>
        <v>344.84275206120196</v>
      </c>
      <c r="K123" s="2">
        <f>TREND(Calibration!$A$2:$A$4,Calibration!$C$2:$C$4,E123)</f>
        <v>440.02368912828615</v>
      </c>
      <c r="L123" s="2">
        <f>TREND(Calibration!$A$2:$A$4,Calibration!$D$2:$D$4,G123)</f>
        <v>601.89738323684844</v>
      </c>
    </row>
    <row r="124" spans="1:12" x14ac:dyDescent="0.25">
      <c r="A124">
        <v>610200</v>
      </c>
      <c r="B124">
        <v>15.82299995</v>
      </c>
      <c r="C124">
        <v>0.30708000000000002</v>
      </c>
      <c r="D124">
        <v>36.44900131</v>
      </c>
      <c r="E124">
        <v>0.25049000999999999</v>
      </c>
      <c r="F124">
        <v>37.516998289999997</v>
      </c>
      <c r="G124">
        <v>0.82459998000000001</v>
      </c>
      <c r="H124">
        <v>32.958000179999999</v>
      </c>
      <c r="J124" s="2">
        <f>TREND(Calibration!$A$2:$A$4,Calibration!$B$2:$B$4,C124)</f>
        <v>334.3171466945721</v>
      </c>
      <c r="K124" s="2">
        <f>TREND(Calibration!$A$2:$A$4,Calibration!$C$2:$C$4,E124)</f>
        <v>439.16496053818855</v>
      </c>
      <c r="L124" s="2">
        <f>TREND(Calibration!$A$2:$A$4,Calibration!$D$2:$D$4,G124)</f>
        <v>597.29092092895939</v>
      </c>
    </row>
    <row r="125" spans="1:12" x14ac:dyDescent="0.25">
      <c r="A125">
        <v>615082</v>
      </c>
      <c r="B125">
        <v>15.708999629999999</v>
      </c>
      <c r="C125">
        <v>0.30961999000000001</v>
      </c>
      <c r="D125">
        <v>36.458000179999999</v>
      </c>
      <c r="E125">
        <v>0.25053998999999999</v>
      </c>
      <c r="F125">
        <v>37.522998809999997</v>
      </c>
      <c r="G125">
        <v>0.82730000999999997</v>
      </c>
      <c r="H125">
        <v>32.971000670000002</v>
      </c>
      <c r="J125" s="2">
        <f>TREND(Calibration!$A$2:$A$4,Calibration!$B$2:$B$4,C125)</f>
        <v>345.55026436012236</v>
      </c>
      <c r="K125" s="2">
        <f>TREND(Calibration!$A$2:$A$4,Calibration!$C$2:$C$4,E125)</f>
        <v>439.55513558303483</v>
      </c>
      <c r="L125" s="2">
        <f>TREND(Calibration!$A$2:$A$4,Calibration!$D$2:$D$4,G125)</f>
        <v>599.20439281979793</v>
      </c>
    </row>
    <row r="126" spans="1:12" x14ac:dyDescent="0.25">
      <c r="A126">
        <v>620081</v>
      </c>
      <c r="B126">
        <v>15.62199974</v>
      </c>
      <c r="C126">
        <v>0.30978999000000002</v>
      </c>
      <c r="D126">
        <v>36.451999659999998</v>
      </c>
      <c r="E126">
        <v>0.25049000999999999</v>
      </c>
      <c r="F126">
        <v>37.541999820000001</v>
      </c>
      <c r="G126">
        <v>0.82410002000000004</v>
      </c>
      <c r="H126">
        <v>32.865001679999999</v>
      </c>
      <c r="J126" s="2">
        <f>TREND(Calibration!$A$2:$A$4,Calibration!$B$2:$B$4,C126)</f>
        <v>346.30209015594983</v>
      </c>
      <c r="K126" s="2">
        <f>TREND(Calibration!$A$2:$A$4,Calibration!$C$2:$C$4,E126)</f>
        <v>439.16496053818855</v>
      </c>
      <c r="L126" s="2">
        <f>TREND(Calibration!$A$2:$A$4,Calibration!$D$2:$D$4,G126)</f>
        <v>596.93660656706584</v>
      </c>
    </row>
    <row r="127" spans="1:12" x14ac:dyDescent="0.25">
      <c r="A127">
        <v>625081</v>
      </c>
      <c r="B127">
        <v>15.567999840000001</v>
      </c>
      <c r="C127">
        <v>0.30832999999999999</v>
      </c>
      <c r="D127">
        <v>36.448001859999998</v>
      </c>
      <c r="E127">
        <v>0.25053998999999999</v>
      </c>
      <c r="F127">
        <v>37.506999970000003</v>
      </c>
      <c r="G127">
        <v>0.82139998999999997</v>
      </c>
      <c r="H127">
        <v>32.855998990000003</v>
      </c>
      <c r="J127" s="2">
        <f>TREND(Calibration!$A$2:$A$4,Calibration!$B$2:$B$4,C127)</f>
        <v>339.84527754624378</v>
      </c>
      <c r="K127" s="2">
        <f>TREND(Calibration!$A$2:$A$4,Calibration!$C$2:$C$4,E127)</f>
        <v>439.55513558303483</v>
      </c>
      <c r="L127" s="2">
        <f>TREND(Calibration!$A$2:$A$4,Calibration!$D$2:$D$4,G127)</f>
        <v>595.02313467622719</v>
      </c>
    </row>
    <row r="128" spans="1:12" x14ac:dyDescent="0.25">
      <c r="A128">
        <v>630091</v>
      </c>
      <c r="B128">
        <v>15.5340004</v>
      </c>
      <c r="C128">
        <v>0.30983999000000001</v>
      </c>
      <c r="D128">
        <v>36.45500183</v>
      </c>
      <c r="E128">
        <v>0.25053998999999999</v>
      </c>
      <c r="F128">
        <v>37.533000950000002</v>
      </c>
      <c r="G128">
        <v>0.81980001999999996</v>
      </c>
      <c r="H128">
        <v>32.930000309999997</v>
      </c>
      <c r="J128" s="2">
        <f>TREND(Calibration!$A$2:$A$4,Calibration!$B$2:$B$4,C128)</f>
        <v>346.52321539001673</v>
      </c>
      <c r="K128" s="2">
        <f>TREND(Calibration!$A$2:$A$4,Calibration!$C$2:$C$4,E128)</f>
        <v>439.55513558303483</v>
      </c>
      <c r="L128" s="2">
        <f>TREND(Calibration!$A$2:$A$4,Calibration!$D$2:$D$4,G128)</f>
        <v>593.88925926699653</v>
      </c>
    </row>
    <row r="129" spans="1:12" x14ac:dyDescent="0.25">
      <c r="A129">
        <v>635082</v>
      </c>
      <c r="B129">
        <v>15.586000439999999</v>
      </c>
      <c r="C129">
        <v>0.30626999999999999</v>
      </c>
      <c r="D129">
        <v>36.486999509999997</v>
      </c>
      <c r="E129">
        <v>0.25060000999999998</v>
      </c>
      <c r="F129">
        <v>37.522998809999997</v>
      </c>
      <c r="G129">
        <v>0.81330000999999996</v>
      </c>
      <c r="H129">
        <v>32.881000520000001</v>
      </c>
      <c r="J129" s="2">
        <f>TREND(Calibration!$A$2:$A$4,Calibration!$B$2:$B$4,C129)</f>
        <v>330.73491790268872</v>
      </c>
      <c r="K129" s="2">
        <f>TREND(Calibration!$A$2:$A$4,Calibration!$C$2:$C$4,E129)</f>
        <v>440.02368912828615</v>
      </c>
      <c r="L129" s="2">
        <f>TREND(Calibration!$A$2:$A$4,Calibration!$D$2:$D$4,G129)</f>
        <v>589.2827969591076</v>
      </c>
    </row>
    <row r="130" spans="1:12" x14ac:dyDescent="0.25">
      <c r="A130">
        <v>640081</v>
      </c>
      <c r="B130">
        <v>15.64099979</v>
      </c>
      <c r="C130">
        <v>0.30843999999999999</v>
      </c>
      <c r="D130">
        <v>36.451999659999998</v>
      </c>
      <c r="E130">
        <v>0.25053998999999999</v>
      </c>
      <c r="F130">
        <v>37.465999600000004</v>
      </c>
      <c r="G130">
        <v>0.81110000999999998</v>
      </c>
      <c r="H130">
        <v>32.965000150000002</v>
      </c>
      <c r="J130" s="2">
        <f>TREND(Calibration!$A$2:$A$4,Calibration!$B$2:$B$4,C130)</f>
        <v>340.33175306119097</v>
      </c>
      <c r="K130" s="2">
        <f>TREND(Calibration!$A$2:$A$4,Calibration!$C$2:$C$4,E130)</f>
        <v>439.55513558303483</v>
      </c>
      <c r="L130" s="2">
        <f>TREND(Calibration!$A$2:$A$4,Calibration!$D$2:$D$4,G130)</f>
        <v>587.72368903814197</v>
      </c>
    </row>
    <row r="131" spans="1:12" x14ac:dyDescent="0.25">
      <c r="A131">
        <v>645082</v>
      </c>
      <c r="B131">
        <v>15.744999890000001</v>
      </c>
      <c r="C131">
        <v>0.31167999000000002</v>
      </c>
      <c r="D131">
        <v>36.4640007</v>
      </c>
      <c r="E131">
        <v>0.25049000999999999</v>
      </c>
      <c r="F131">
        <v>37.533000950000002</v>
      </c>
      <c r="G131">
        <v>0.81709999</v>
      </c>
      <c r="H131">
        <v>32.965000150000002</v>
      </c>
      <c r="J131" s="2">
        <f>TREND(Calibration!$A$2:$A$4,Calibration!$B$2:$B$4,C131)</f>
        <v>354.66062400367764</v>
      </c>
      <c r="K131" s="2">
        <f>TREND(Calibration!$A$2:$A$4,Calibration!$C$2:$C$4,E131)</f>
        <v>439.16496053818855</v>
      </c>
      <c r="L131" s="2">
        <f>TREND(Calibration!$A$2:$A$4,Calibration!$D$2:$D$4,G131)</f>
        <v>591.975787376158</v>
      </c>
    </row>
    <row r="132" spans="1:12" x14ac:dyDescent="0.25">
      <c r="A132">
        <v>650082</v>
      </c>
      <c r="B132">
        <v>15.77600002</v>
      </c>
      <c r="C132">
        <v>0.30243998999999999</v>
      </c>
      <c r="D132">
        <v>36.479999540000001</v>
      </c>
      <c r="E132">
        <v>0.25064998999999999</v>
      </c>
      <c r="F132">
        <v>37.491001130000001</v>
      </c>
      <c r="G132">
        <v>0.80250001000000004</v>
      </c>
      <c r="H132">
        <v>32.978000639999998</v>
      </c>
      <c r="J132" s="2">
        <f>TREND(Calibration!$A$2:$A$4,Calibration!$B$2:$B$4,C132)</f>
        <v>313.79668074811934</v>
      </c>
      <c r="K132" s="2">
        <f>TREND(Calibration!$A$2:$A$4,Calibration!$C$2:$C$4,E132)</f>
        <v>440.4138641731322</v>
      </c>
      <c r="L132" s="2">
        <f>TREND(Calibration!$A$2:$A$4,Calibration!$D$2:$D$4,G132)</f>
        <v>581.62899443800359</v>
      </c>
    </row>
    <row r="133" spans="1:12" x14ac:dyDescent="0.25">
      <c r="A133">
        <v>655177</v>
      </c>
      <c r="B133">
        <v>15.81200027</v>
      </c>
      <c r="C133">
        <v>0.30632999999999999</v>
      </c>
      <c r="D133">
        <v>36.453998570000003</v>
      </c>
      <c r="E133">
        <v>0.25027000999999999</v>
      </c>
      <c r="F133">
        <v>37.516998289999997</v>
      </c>
      <c r="G133">
        <v>0.80739998999999996</v>
      </c>
      <c r="H133">
        <v>32.903999329999998</v>
      </c>
      <c r="J133" s="2">
        <f>TREND(Calibration!$A$2:$A$4,Calibration!$B$2:$B$4,C133)</f>
        <v>331.00026818356901</v>
      </c>
      <c r="K133" s="2">
        <f>TREND(Calibration!$A$2:$A$4,Calibration!$C$2:$C$4,E133)</f>
        <v>437.44750335799358</v>
      </c>
      <c r="L133" s="2">
        <f>TREND(Calibration!$A$2:$A$4,Calibration!$D$2:$D$4,G133)</f>
        <v>585.10153881553686</v>
      </c>
    </row>
    <row r="134" spans="1:12" x14ac:dyDescent="0.25">
      <c r="A134">
        <v>660083</v>
      </c>
      <c r="B134">
        <v>15.75800037</v>
      </c>
      <c r="C134">
        <v>0.30698001000000003</v>
      </c>
      <c r="D134">
        <v>36.458000179999999</v>
      </c>
      <c r="E134">
        <v>0.25022</v>
      </c>
      <c r="F134">
        <v>37.5359993</v>
      </c>
      <c r="G134">
        <v>0.82139998999999997</v>
      </c>
      <c r="H134">
        <v>32.945999149999999</v>
      </c>
      <c r="J134" s="2">
        <f>TREND(Calibration!$A$2:$A$4,Calibration!$B$2:$B$4,C134)</f>
        <v>333.87494045148514</v>
      </c>
      <c r="K134" s="2">
        <f>TREND(Calibration!$A$2:$A$4,Calibration!$C$2:$C$4,E134)</f>
        <v>437.05709411444104</v>
      </c>
      <c r="L134" s="2">
        <f>TREND(Calibration!$A$2:$A$4,Calibration!$D$2:$D$4,G134)</f>
        <v>595.02313467622719</v>
      </c>
    </row>
    <row r="135" spans="1:12" x14ac:dyDescent="0.25">
      <c r="A135">
        <v>665082</v>
      </c>
      <c r="B135">
        <v>15.68799973</v>
      </c>
      <c r="C135">
        <v>0.30880999999999997</v>
      </c>
      <c r="D135">
        <v>36.444999690000003</v>
      </c>
      <c r="E135">
        <v>0.25027000999999999</v>
      </c>
      <c r="F135">
        <v>37.522998809999997</v>
      </c>
      <c r="G135">
        <v>0.81169999000000004</v>
      </c>
      <c r="H135">
        <v>32.890998840000002</v>
      </c>
      <c r="J135" s="2">
        <f>TREND(Calibration!$A$2:$A$4,Calibration!$B$2:$B$4,C135)</f>
        <v>341.96807979328582</v>
      </c>
      <c r="K135" s="2">
        <f>TREND(Calibration!$A$2:$A$4,Calibration!$C$2:$C$4,E135)</f>
        <v>437.44750335799358</v>
      </c>
      <c r="L135" s="2">
        <f>TREND(Calibration!$A$2:$A$4,Calibration!$D$2:$D$4,G135)</f>
        <v>588.14888611560605</v>
      </c>
    </row>
    <row r="136" spans="1:12" x14ac:dyDescent="0.25">
      <c r="A136">
        <v>670083</v>
      </c>
      <c r="B136">
        <v>15.57299995</v>
      </c>
      <c r="C136">
        <v>0.30637999999999999</v>
      </c>
      <c r="D136">
        <v>36.441001890000003</v>
      </c>
      <c r="E136">
        <v>0.25027000999999999</v>
      </c>
      <c r="F136">
        <v>37.506999970000003</v>
      </c>
      <c r="G136">
        <v>0.81650001000000005</v>
      </c>
      <c r="H136">
        <v>32.875999450000002</v>
      </c>
      <c r="J136" s="2">
        <f>TREND(Calibration!$A$2:$A$4,Calibration!$B$2:$B$4,C136)</f>
        <v>331.22139341763568</v>
      </c>
      <c r="K136" s="2">
        <f>TREND(Calibration!$A$2:$A$4,Calibration!$C$2:$C$4,E136)</f>
        <v>437.44750335799358</v>
      </c>
      <c r="L136" s="2">
        <f>TREND(Calibration!$A$2:$A$4,Calibration!$D$2:$D$4,G136)</f>
        <v>591.55059029869403</v>
      </c>
    </row>
    <row r="137" spans="1:12" x14ac:dyDescent="0.25">
      <c r="A137">
        <v>675082</v>
      </c>
      <c r="B137">
        <v>15.519000050000001</v>
      </c>
      <c r="C137">
        <v>0.31302999999999997</v>
      </c>
      <c r="D137">
        <v>36.506999970000003</v>
      </c>
      <c r="E137">
        <v>0.25022</v>
      </c>
      <c r="F137">
        <v>37.483001710000003</v>
      </c>
      <c r="G137">
        <v>0.80680001000000001</v>
      </c>
      <c r="H137">
        <v>32.873001100000003</v>
      </c>
      <c r="J137" s="2">
        <f>TREND(Calibration!$A$2:$A$4,Calibration!$B$2:$B$4,C137)</f>
        <v>360.63104954852997</v>
      </c>
      <c r="K137" s="2">
        <f>TREND(Calibration!$A$2:$A$4,Calibration!$C$2:$C$4,E137)</f>
        <v>437.05709411444104</v>
      </c>
      <c r="L137" s="2">
        <f>TREND(Calibration!$A$2:$A$4,Calibration!$D$2:$D$4,G137)</f>
        <v>584.67634173807278</v>
      </c>
    </row>
    <row r="138" spans="1:12" x14ac:dyDescent="0.25">
      <c r="A138">
        <v>680161</v>
      </c>
      <c r="B138">
        <v>15.52000046</v>
      </c>
      <c r="C138">
        <v>0.30914000000000003</v>
      </c>
      <c r="D138">
        <v>36.494998930000001</v>
      </c>
      <c r="E138">
        <v>0.25022</v>
      </c>
      <c r="F138">
        <v>37.500999450000002</v>
      </c>
      <c r="G138">
        <v>0.81330000999999996</v>
      </c>
      <c r="H138">
        <v>32.918998719999998</v>
      </c>
      <c r="J138" s="2">
        <f>TREND(Calibration!$A$2:$A$4,Calibration!$B$2:$B$4,C138)</f>
        <v>343.42750633812739</v>
      </c>
      <c r="K138" s="2">
        <f>TREND(Calibration!$A$2:$A$4,Calibration!$C$2:$C$4,E138)</f>
        <v>437.05709411444104</v>
      </c>
      <c r="L138" s="2">
        <f>TREND(Calibration!$A$2:$A$4,Calibration!$D$2:$D$4,G138)</f>
        <v>589.2827969591076</v>
      </c>
    </row>
    <row r="139" spans="1:12" x14ac:dyDescent="0.25">
      <c r="A139">
        <v>685087</v>
      </c>
      <c r="B139">
        <v>15.605999949999999</v>
      </c>
      <c r="C139">
        <v>0.31173000000000001</v>
      </c>
      <c r="D139">
        <v>36.495998380000003</v>
      </c>
      <c r="E139">
        <v>0.24995001</v>
      </c>
      <c r="F139">
        <v>37.543998719999998</v>
      </c>
      <c r="G139">
        <v>0.81650001000000005</v>
      </c>
      <c r="H139">
        <v>32.859001159999998</v>
      </c>
      <c r="J139" s="2">
        <f>TREND(Calibration!$A$2:$A$4,Calibration!$B$2:$B$4,C139)</f>
        <v>354.88179346279139</v>
      </c>
      <c r="K139" s="2">
        <f>TREND(Calibration!$A$2:$A$4,Calibration!$C$2:$C$4,E139)</f>
        <v>434.94938382316445</v>
      </c>
      <c r="L139" s="2">
        <f>TREND(Calibration!$A$2:$A$4,Calibration!$D$2:$D$4,G139)</f>
        <v>591.55059029869403</v>
      </c>
    </row>
    <row r="140" spans="1:12" x14ac:dyDescent="0.25">
      <c r="A140">
        <v>690092</v>
      </c>
      <c r="B140">
        <v>15.66899967</v>
      </c>
      <c r="C140">
        <v>0.31280999999999998</v>
      </c>
      <c r="D140">
        <v>36.47900009</v>
      </c>
      <c r="E140">
        <v>0.24995001</v>
      </c>
      <c r="F140">
        <v>37.5359993</v>
      </c>
      <c r="G140">
        <v>0.81819998999999999</v>
      </c>
      <c r="H140">
        <v>32.94900131</v>
      </c>
      <c r="J140" s="2">
        <f>TREND(Calibration!$A$2:$A$4,Calibration!$B$2:$B$4,C140)</f>
        <v>359.6580985186356</v>
      </c>
      <c r="K140" s="2">
        <f>TREND(Calibration!$A$2:$A$4,Calibration!$C$2:$C$4,E140)</f>
        <v>434.94938382316445</v>
      </c>
      <c r="L140" s="2">
        <f>TREND(Calibration!$A$2:$A$4,Calibration!$D$2:$D$4,G140)</f>
        <v>592.75534133664087</v>
      </c>
    </row>
    <row r="141" spans="1:12" x14ac:dyDescent="0.25">
      <c r="A141">
        <v>695082</v>
      </c>
      <c r="B141">
        <v>15.75899982</v>
      </c>
      <c r="C141">
        <v>0.31102999999999997</v>
      </c>
      <c r="D141">
        <v>36.456001280000002</v>
      </c>
      <c r="E141">
        <v>0.24995001</v>
      </c>
      <c r="F141">
        <v>37.549999239999998</v>
      </c>
      <c r="G141">
        <v>0.81980001999999996</v>
      </c>
      <c r="H141">
        <v>32.97900009</v>
      </c>
      <c r="J141" s="2">
        <f>TREND(Calibration!$A$2:$A$4,Calibration!$B$2:$B$4,C141)</f>
        <v>351.78604018585497</v>
      </c>
      <c r="K141" s="2">
        <f>TREND(Calibration!$A$2:$A$4,Calibration!$C$2:$C$4,E141)</f>
        <v>434.94938382316445</v>
      </c>
      <c r="L141" s="2">
        <f>TREND(Calibration!$A$2:$A$4,Calibration!$D$2:$D$4,G141)</f>
        <v>593.88925926699653</v>
      </c>
    </row>
    <row r="142" spans="1:12" x14ac:dyDescent="0.25">
      <c r="A142">
        <v>700082</v>
      </c>
      <c r="B142">
        <v>15.833000180000001</v>
      </c>
      <c r="C142">
        <v>0.30914000000000003</v>
      </c>
      <c r="D142">
        <v>36.530998230000002</v>
      </c>
      <c r="E142">
        <v>0.24995001</v>
      </c>
      <c r="F142">
        <v>37.5320015</v>
      </c>
      <c r="G142">
        <v>0.81279999000000003</v>
      </c>
      <c r="H142">
        <v>32.999000549999998</v>
      </c>
      <c r="J142" s="2">
        <f>TREND(Calibration!$A$2:$A$4,Calibration!$B$2:$B$4,C142)</f>
        <v>343.42750633812739</v>
      </c>
      <c r="K142" s="2">
        <f>TREND(Calibration!$A$2:$A$4,Calibration!$C$2:$C$4,E142)</f>
        <v>434.94938382316445</v>
      </c>
      <c r="L142" s="2">
        <f>TREND(Calibration!$A$2:$A$4,Calibration!$D$2:$D$4,G142)</f>
        <v>588.92844007608892</v>
      </c>
    </row>
    <row r="143" spans="1:12" x14ac:dyDescent="0.25">
      <c r="A143">
        <v>705082</v>
      </c>
      <c r="B143">
        <v>15.847000120000001</v>
      </c>
      <c r="C143">
        <v>0.31275999999999998</v>
      </c>
      <c r="D143">
        <v>36.513000490000003</v>
      </c>
      <c r="E143">
        <v>0.24995001</v>
      </c>
      <c r="F143">
        <v>37.609001159999998</v>
      </c>
      <c r="G143">
        <v>0.81980001999999996</v>
      </c>
      <c r="H143">
        <v>32.956001280000002</v>
      </c>
      <c r="J143" s="2">
        <f>TREND(Calibration!$A$2:$A$4,Calibration!$B$2:$B$4,C143)</f>
        <v>359.43697328456869</v>
      </c>
      <c r="K143" s="2">
        <f>TREND(Calibration!$A$2:$A$4,Calibration!$C$2:$C$4,E143)</f>
        <v>434.94938382316445</v>
      </c>
      <c r="L143" s="2">
        <f>TREND(Calibration!$A$2:$A$4,Calibration!$D$2:$D$4,G143)</f>
        <v>593.88925926699653</v>
      </c>
    </row>
    <row r="144" spans="1:12" x14ac:dyDescent="0.25">
      <c r="A144">
        <v>710082</v>
      </c>
      <c r="B144">
        <v>15.807000159999999</v>
      </c>
      <c r="C144">
        <v>0.30849000999999998</v>
      </c>
      <c r="D144">
        <v>36.530998230000002</v>
      </c>
      <c r="E144">
        <v>0.24989</v>
      </c>
      <c r="F144">
        <v>37.555000309999997</v>
      </c>
      <c r="G144">
        <v>0.81550001999999999</v>
      </c>
      <c r="H144">
        <v>32.9109993</v>
      </c>
      <c r="J144" s="2">
        <f>TREND(Calibration!$A$2:$A$4,Calibration!$B$2:$B$4,C144)</f>
        <v>340.55292252030472</v>
      </c>
      <c r="K144" s="2">
        <f>TREND(Calibration!$A$2:$A$4,Calibration!$C$2:$C$4,E144)</f>
        <v>434.48090834414847</v>
      </c>
      <c r="L144" s="2">
        <f>TREND(Calibration!$A$2:$A$4,Calibration!$D$2:$D$4,G144)</f>
        <v>590.84191196692746</v>
      </c>
    </row>
    <row r="145" spans="1:12" x14ac:dyDescent="0.25">
      <c r="A145">
        <v>715082</v>
      </c>
      <c r="B145">
        <v>15.73400021</v>
      </c>
      <c r="C145">
        <v>0.30816999</v>
      </c>
      <c r="D145">
        <v>36.483001710000003</v>
      </c>
      <c r="E145">
        <v>0.24995001</v>
      </c>
      <c r="F145">
        <v>37.581001280000002</v>
      </c>
      <c r="G145">
        <v>0.82679999000000004</v>
      </c>
      <c r="H145">
        <v>32.974998470000003</v>
      </c>
      <c r="J145" s="2">
        <f>TREND(Calibration!$A$2:$A$4,Calibration!$B$2:$B$4,C145)</f>
        <v>339.13763257218307</v>
      </c>
      <c r="K145" s="2">
        <f>TREND(Calibration!$A$2:$A$4,Calibration!$C$2:$C$4,E145)</f>
        <v>434.94938382316445</v>
      </c>
      <c r="L145" s="2">
        <f>TREND(Calibration!$A$2:$A$4,Calibration!$D$2:$D$4,G145)</f>
        <v>598.85003593677925</v>
      </c>
    </row>
    <row r="146" spans="1:12" x14ac:dyDescent="0.25">
      <c r="A146">
        <v>720082</v>
      </c>
      <c r="B146">
        <v>15.63099957</v>
      </c>
      <c r="C146">
        <v>0.31345999000000002</v>
      </c>
      <c r="D146">
        <v>36.500999450000002</v>
      </c>
      <c r="E146">
        <v>0.24989</v>
      </c>
      <c r="F146">
        <v>37.511001589999999</v>
      </c>
      <c r="G146">
        <v>0.81110000999999998</v>
      </c>
      <c r="H146">
        <v>32.944000240000001</v>
      </c>
      <c r="J146" s="2">
        <f>TREND(Calibration!$A$2:$A$4,Calibration!$B$2:$B$4,C146)</f>
        <v>362.53268233645849</v>
      </c>
      <c r="K146" s="2">
        <f>TREND(Calibration!$A$2:$A$4,Calibration!$C$2:$C$4,E146)</f>
        <v>434.48090834414847</v>
      </c>
      <c r="L146" s="2">
        <f>TREND(Calibration!$A$2:$A$4,Calibration!$D$2:$D$4,G146)</f>
        <v>587.72368903814197</v>
      </c>
    </row>
    <row r="147" spans="1:12" x14ac:dyDescent="0.25">
      <c r="A147">
        <v>725083</v>
      </c>
      <c r="B147">
        <v>15.501000400000001</v>
      </c>
      <c r="C147">
        <v>0.31514001000000003</v>
      </c>
      <c r="D147">
        <v>36.47900009</v>
      </c>
      <c r="E147">
        <v>0.24984001</v>
      </c>
      <c r="F147">
        <v>37.52999878</v>
      </c>
      <c r="G147">
        <v>0.81330000999999996</v>
      </c>
      <c r="H147">
        <v>32.994998930000001</v>
      </c>
      <c r="J147" s="2">
        <f>TREND(Calibration!$A$2:$A$4,Calibration!$B$2:$B$4,C147)</f>
        <v>369.96257865119901</v>
      </c>
      <c r="K147" s="2">
        <f>TREND(Calibration!$A$2:$A$4,Calibration!$C$2:$C$4,E147)</f>
        <v>434.09065523306685</v>
      </c>
      <c r="L147" s="2">
        <f>TREND(Calibration!$A$2:$A$4,Calibration!$D$2:$D$4,G147)</f>
        <v>589.2827969591076</v>
      </c>
    </row>
    <row r="148" spans="1:12" x14ac:dyDescent="0.25">
      <c r="A148">
        <v>730083</v>
      </c>
      <c r="B148">
        <v>15.51500034</v>
      </c>
      <c r="C148">
        <v>0.31330001000000002</v>
      </c>
      <c r="D148">
        <v>36.508998869999999</v>
      </c>
      <c r="E148">
        <v>0.24989</v>
      </c>
      <c r="F148">
        <v>37.583999630000001</v>
      </c>
      <c r="G148">
        <v>0.81709999</v>
      </c>
      <c r="H148">
        <v>33.0359993</v>
      </c>
      <c r="J148" s="2">
        <f>TREND(Calibration!$A$2:$A$4,Calibration!$B$2:$B$4,C148)</f>
        <v>361.8251700375381</v>
      </c>
      <c r="K148" s="2">
        <f>TREND(Calibration!$A$2:$A$4,Calibration!$C$2:$C$4,E148)</f>
        <v>434.48090834414847</v>
      </c>
      <c r="L148" s="2">
        <f>TREND(Calibration!$A$2:$A$4,Calibration!$D$2:$D$4,G148)</f>
        <v>591.975787376158</v>
      </c>
    </row>
    <row r="149" spans="1:12" x14ac:dyDescent="0.25">
      <c r="A149">
        <v>735082</v>
      </c>
      <c r="B149">
        <v>15.62800026</v>
      </c>
      <c r="C149">
        <v>0.31330001000000002</v>
      </c>
      <c r="D149">
        <v>36.51499939</v>
      </c>
      <c r="E149">
        <v>0.25</v>
      </c>
      <c r="F149">
        <v>37.591999049999998</v>
      </c>
      <c r="G149">
        <v>0.82190001000000001</v>
      </c>
      <c r="H149">
        <v>32.983001710000003</v>
      </c>
      <c r="J149" s="2">
        <f>TREND(Calibration!$A$2:$A$4,Calibration!$B$2:$B$4,C149)</f>
        <v>361.8251700375381</v>
      </c>
      <c r="K149" s="2">
        <f>TREND(Calibration!$A$2:$A$4,Calibration!$C$2:$C$4,E149)</f>
        <v>435.33963693424607</v>
      </c>
      <c r="L149" s="2">
        <f>TREND(Calibration!$A$2:$A$4,Calibration!$D$2:$D$4,G149)</f>
        <v>595.37749155924598</v>
      </c>
    </row>
    <row r="150" spans="1:12" x14ac:dyDescent="0.25">
      <c r="A150">
        <v>740082</v>
      </c>
      <c r="B150">
        <v>15.791999819999999</v>
      </c>
      <c r="C150">
        <v>0.31075998999999999</v>
      </c>
      <c r="D150">
        <v>36.520000459999999</v>
      </c>
      <c r="E150">
        <v>0.25</v>
      </c>
      <c r="F150">
        <v>37.578998570000003</v>
      </c>
      <c r="G150">
        <v>0.81550001999999999</v>
      </c>
      <c r="H150">
        <v>32.957000729999997</v>
      </c>
      <c r="J150" s="2">
        <f>TREND(Calibration!$A$2:$A$4,Calibration!$B$2:$B$4,C150)</f>
        <v>350.59191969684707</v>
      </c>
      <c r="K150" s="2">
        <f>TREND(Calibration!$A$2:$A$4,Calibration!$C$2:$C$4,E150)</f>
        <v>435.33963693424607</v>
      </c>
      <c r="L150" s="2">
        <f>TREND(Calibration!$A$2:$A$4,Calibration!$D$2:$D$4,G150)</f>
        <v>590.84191196692746</v>
      </c>
    </row>
    <row r="151" spans="1:12" x14ac:dyDescent="0.25">
      <c r="A151">
        <v>745082</v>
      </c>
      <c r="B151">
        <v>15.94200039</v>
      </c>
      <c r="C151">
        <v>0.31334999000000002</v>
      </c>
      <c r="D151">
        <v>36.522998809999997</v>
      </c>
      <c r="E151">
        <v>0.24984001</v>
      </c>
      <c r="F151">
        <v>37.569000240000001</v>
      </c>
      <c r="G151">
        <v>0.81489997999999997</v>
      </c>
      <c r="H151">
        <v>32.918998719999998</v>
      </c>
      <c r="J151" s="2">
        <f>TREND(Calibration!$A$2:$A$4,Calibration!$B$2:$B$4,C151)</f>
        <v>362.0462068215113</v>
      </c>
      <c r="K151" s="2">
        <f>TREND(Calibration!$A$2:$A$4,Calibration!$C$2:$C$4,E151)</f>
        <v>434.09065523306685</v>
      </c>
      <c r="L151" s="2">
        <f>TREND(Calibration!$A$2:$A$4,Calibration!$D$2:$D$4,G151)</f>
        <v>590.41667236833825</v>
      </c>
    </row>
    <row r="152" spans="1:12" x14ac:dyDescent="0.25">
      <c r="A152">
        <v>750082</v>
      </c>
      <c r="B152">
        <v>16.01300049</v>
      </c>
      <c r="C152">
        <v>0.31670999999999999</v>
      </c>
      <c r="D152">
        <v>36.52999878</v>
      </c>
      <c r="E152">
        <v>0.24995001</v>
      </c>
      <c r="F152">
        <v>37.549999239999998</v>
      </c>
      <c r="G152">
        <v>0.81110000999999998</v>
      </c>
      <c r="H152">
        <v>32.898998259999999</v>
      </c>
      <c r="J152" s="2">
        <f>TREND(Calibration!$A$2:$A$4,Calibration!$B$2:$B$4,C152)</f>
        <v>376.90586677585179</v>
      </c>
      <c r="K152" s="2">
        <f>TREND(Calibration!$A$2:$A$4,Calibration!$C$2:$C$4,E152)</f>
        <v>434.94938382316445</v>
      </c>
      <c r="L152" s="2">
        <f>TREND(Calibration!$A$2:$A$4,Calibration!$D$2:$D$4,G152)</f>
        <v>587.72368903814197</v>
      </c>
    </row>
    <row r="153" spans="1:12" x14ac:dyDescent="0.25">
      <c r="A153">
        <v>755082</v>
      </c>
      <c r="B153">
        <v>15.97999954</v>
      </c>
      <c r="C153">
        <v>0.31291999999999998</v>
      </c>
      <c r="D153">
        <v>36.507999419999997</v>
      </c>
      <c r="E153">
        <v>0.24995001</v>
      </c>
      <c r="F153">
        <v>37.534999849999998</v>
      </c>
      <c r="G153">
        <v>0.80199999</v>
      </c>
      <c r="H153">
        <v>32.928001399999999</v>
      </c>
      <c r="J153" s="2">
        <f>TREND(Calibration!$A$2:$A$4,Calibration!$B$2:$B$4,C153)</f>
        <v>360.14457403358278</v>
      </c>
      <c r="K153" s="2">
        <f>TREND(Calibration!$A$2:$A$4,Calibration!$C$2:$C$4,E153)</f>
        <v>434.94938382316445</v>
      </c>
      <c r="L153" s="2">
        <f>TREND(Calibration!$A$2:$A$4,Calibration!$D$2:$D$4,G153)</f>
        <v>581.27463755498491</v>
      </c>
    </row>
    <row r="154" spans="1:12" x14ac:dyDescent="0.25">
      <c r="A154">
        <v>760147</v>
      </c>
      <c r="B154">
        <v>15.93500042</v>
      </c>
      <c r="C154">
        <v>0.31233000999999999</v>
      </c>
      <c r="D154">
        <v>36.498001100000003</v>
      </c>
      <c r="E154">
        <v>0.24995001</v>
      </c>
      <c r="F154">
        <v>37.597999569999999</v>
      </c>
      <c r="G154">
        <v>0.81279999000000003</v>
      </c>
      <c r="H154">
        <v>32.935001370000002</v>
      </c>
      <c r="J154" s="2">
        <f>TREND(Calibration!$A$2:$A$4,Calibration!$B$2:$B$4,C154)</f>
        <v>357.53534049664063</v>
      </c>
      <c r="K154" s="2">
        <f>TREND(Calibration!$A$2:$A$4,Calibration!$C$2:$C$4,E154)</f>
        <v>434.94938382316445</v>
      </c>
      <c r="L154" s="2">
        <f>TREND(Calibration!$A$2:$A$4,Calibration!$D$2:$D$4,G154)</f>
        <v>588.92844007608892</v>
      </c>
    </row>
    <row r="155" spans="1:12" x14ac:dyDescent="0.25">
      <c r="A155">
        <v>765082</v>
      </c>
      <c r="B155">
        <v>15.93799973</v>
      </c>
      <c r="C155">
        <v>0.31173000000000001</v>
      </c>
      <c r="D155">
        <v>36.548999790000003</v>
      </c>
      <c r="E155">
        <v>0.25027000999999999</v>
      </c>
      <c r="F155">
        <v>37.537998199999997</v>
      </c>
      <c r="G155">
        <v>0.80199999</v>
      </c>
      <c r="H155">
        <v>32.911998750000002</v>
      </c>
      <c r="J155" s="2">
        <f>TREND(Calibration!$A$2:$A$4,Calibration!$B$2:$B$4,C155)</f>
        <v>354.88179346279139</v>
      </c>
      <c r="K155" s="2">
        <f>TREND(Calibration!$A$2:$A$4,Calibration!$C$2:$C$4,E155)</f>
        <v>437.44750335799358</v>
      </c>
      <c r="L155" s="2">
        <f>TREND(Calibration!$A$2:$A$4,Calibration!$D$2:$D$4,G155)</f>
        <v>581.27463755498491</v>
      </c>
    </row>
    <row r="156" spans="1:12" x14ac:dyDescent="0.25">
      <c r="A156">
        <v>770149</v>
      </c>
      <c r="B156">
        <v>15.92500019</v>
      </c>
      <c r="C156">
        <v>0.31291999999999998</v>
      </c>
      <c r="D156">
        <v>36.522998809999997</v>
      </c>
      <c r="E156">
        <v>0.25027000999999999</v>
      </c>
      <c r="F156">
        <v>37.556999210000001</v>
      </c>
      <c r="G156">
        <v>0.80949998000000001</v>
      </c>
      <c r="H156">
        <v>32.988998410000001</v>
      </c>
      <c r="J156" s="2">
        <f>TREND(Calibration!$A$2:$A$4,Calibration!$B$2:$B$4,C156)</f>
        <v>360.14457403358278</v>
      </c>
      <c r="K156" s="2">
        <f>TREND(Calibration!$A$2:$A$4,Calibration!$C$2:$C$4,E156)</f>
        <v>437.44750335799358</v>
      </c>
      <c r="L156" s="2">
        <f>TREND(Calibration!$A$2:$A$4,Calibration!$D$2:$D$4,G156)</f>
        <v>586.58977110778619</v>
      </c>
    </row>
    <row r="157" spans="1:12" x14ac:dyDescent="0.25">
      <c r="A157">
        <v>775163</v>
      </c>
      <c r="B157">
        <v>15.902999879999999</v>
      </c>
      <c r="C157">
        <v>0.31259998999999999</v>
      </c>
      <c r="D157">
        <v>36.504001619999997</v>
      </c>
      <c r="E157">
        <v>0.25027000999999999</v>
      </c>
      <c r="F157">
        <v>37.617000580000003</v>
      </c>
      <c r="G157">
        <v>0.81980001999999996</v>
      </c>
      <c r="H157">
        <v>32.959999080000003</v>
      </c>
      <c r="J157" s="2">
        <f>TREND(Calibration!$A$2:$A$4,Calibration!$B$2:$B$4,C157)</f>
        <v>358.72932831050798</v>
      </c>
      <c r="K157" s="2">
        <f>TREND(Calibration!$A$2:$A$4,Calibration!$C$2:$C$4,E157)</f>
        <v>437.44750335799358</v>
      </c>
      <c r="L157" s="2">
        <f>TREND(Calibration!$A$2:$A$4,Calibration!$D$2:$D$4,G157)</f>
        <v>593.88925926699653</v>
      </c>
    </row>
    <row r="158" spans="1:12" x14ac:dyDescent="0.25">
      <c r="A158">
        <v>780082</v>
      </c>
      <c r="B158">
        <v>15.847000120000001</v>
      </c>
      <c r="C158">
        <v>0.31102999999999997</v>
      </c>
      <c r="D158">
        <v>36.507999419999997</v>
      </c>
      <c r="E158">
        <v>0.25027000999999999</v>
      </c>
      <c r="F158">
        <v>37.5890007</v>
      </c>
      <c r="G158">
        <v>0.82190001000000001</v>
      </c>
      <c r="H158">
        <v>32.9640007</v>
      </c>
      <c r="J158" s="2">
        <f>TREND(Calibration!$A$2:$A$4,Calibration!$B$2:$B$4,C158)</f>
        <v>351.78604018585497</v>
      </c>
      <c r="K158" s="2">
        <f>TREND(Calibration!$A$2:$A$4,Calibration!$C$2:$C$4,E158)</f>
        <v>437.44750335799358</v>
      </c>
      <c r="L158" s="2">
        <f>TREND(Calibration!$A$2:$A$4,Calibration!$D$2:$D$4,G158)</f>
        <v>595.37749155924598</v>
      </c>
    </row>
    <row r="159" spans="1:12" x14ac:dyDescent="0.25">
      <c r="A159">
        <v>785083</v>
      </c>
      <c r="B159">
        <v>15.77000046</v>
      </c>
      <c r="C159">
        <v>0.31330001000000002</v>
      </c>
      <c r="D159">
        <v>36.511001589999999</v>
      </c>
      <c r="E159">
        <v>0.25027000999999999</v>
      </c>
      <c r="F159">
        <v>37.541000369999999</v>
      </c>
      <c r="G159">
        <v>0.81010002000000003</v>
      </c>
      <c r="H159">
        <v>32.941001890000003</v>
      </c>
      <c r="J159" s="2">
        <f>TREND(Calibration!$A$2:$A$4,Calibration!$B$2:$B$4,C159)</f>
        <v>361.8251700375381</v>
      </c>
      <c r="K159" s="2">
        <f>TREND(Calibration!$A$2:$A$4,Calibration!$C$2:$C$4,E159)</f>
        <v>437.44750335799358</v>
      </c>
      <c r="L159" s="2">
        <f>TREND(Calibration!$A$2:$A$4,Calibration!$D$2:$D$4,G159)</f>
        <v>587.01501070637539</v>
      </c>
    </row>
    <row r="160" spans="1:12" x14ac:dyDescent="0.25">
      <c r="A160">
        <v>790142</v>
      </c>
      <c r="B160">
        <v>15.772999759999999</v>
      </c>
      <c r="C160">
        <v>0.31319001000000002</v>
      </c>
      <c r="D160">
        <v>36.513999939999998</v>
      </c>
      <c r="E160">
        <v>0.25027000999999999</v>
      </c>
      <c r="F160">
        <v>37.543998719999998</v>
      </c>
      <c r="G160">
        <v>0.80949998000000001</v>
      </c>
      <c r="H160">
        <v>32.953998570000003</v>
      </c>
      <c r="J160" s="2">
        <f>TREND(Calibration!$A$2:$A$4,Calibration!$B$2:$B$4,C160)</f>
        <v>361.33869452259091</v>
      </c>
      <c r="K160" s="2">
        <f>TREND(Calibration!$A$2:$A$4,Calibration!$C$2:$C$4,E160)</f>
        <v>437.44750335799358</v>
      </c>
      <c r="L160" s="2">
        <f>TREND(Calibration!$A$2:$A$4,Calibration!$D$2:$D$4,G160)</f>
        <v>586.58977110778619</v>
      </c>
    </row>
    <row r="161" spans="1:12" x14ac:dyDescent="0.25">
      <c r="A161">
        <v>795083</v>
      </c>
      <c r="B161">
        <v>15.80500031</v>
      </c>
      <c r="C161">
        <v>0.31233000999999999</v>
      </c>
      <c r="D161">
        <v>36.520000459999999</v>
      </c>
      <c r="E161">
        <v>0.25027000999999999</v>
      </c>
      <c r="F161">
        <v>37.554000850000001</v>
      </c>
      <c r="G161">
        <v>0.80519998000000004</v>
      </c>
      <c r="H161">
        <v>32.931999210000001</v>
      </c>
      <c r="J161" s="2">
        <f>TREND(Calibration!$A$2:$A$4,Calibration!$B$2:$B$4,C161)</f>
        <v>357.53534049664063</v>
      </c>
      <c r="K161" s="2">
        <f>TREND(Calibration!$A$2:$A$4,Calibration!$C$2:$C$4,E161)</f>
        <v>437.44750335799358</v>
      </c>
      <c r="L161" s="2">
        <f>TREND(Calibration!$A$2:$A$4,Calibration!$D$2:$D$4,G161)</f>
        <v>583.54242380771711</v>
      </c>
    </row>
    <row r="162" spans="1:12" x14ac:dyDescent="0.25">
      <c r="A162">
        <v>800192</v>
      </c>
      <c r="B162">
        <v>15.833999629999999</v>
      </c>
      <c r="C162">
        <v>0.31200000999999999</v>
      </c>
      <c r="D162">
        <v>36.465999600000004</v>
      </c>
      <c r="E162">
        <v>0.25027000999999999</v>
      </c>
      <c r="F162">
        <v>37.597999569999999</v>
      </c>
      <c r="G162">
        <v>0.81599997999999996</v>
      </c>
      <c r="H162">
        <v>33.001998899999997</v>
      </c>
      <c r="J162" s="2">
        <f>TREND(Calibration!$A$2:$A$4,Calibration!$B$2:$B$4,C162)</f>
        <v>356.07591395179929</v>
      </c>
      <c r="K162" s="2">
        <f>TREND(Calibration!$A$2:$A$4,Calibration!$C$2:$C$4,E162)</f>
        <v>437.44750335799358</v>
      </c>
      <c r="L162" s="2">
        <f>TREND(Calibration!$A$2:$A$4,Calibration!$D$2:$D$4,G162)</f>
        <v>591.19622632882101</v>
      </c>
    </row>
    <row r="163" spans="1:12" x14ac:dyDescent="0.25">
      <c r="A163">
        <v>805083</v>
      </c>
      <c r="B163">
        <v>15.79599953</v>
      </c>
      <c r="C163">
        <v>0.31075998999999999</v>
      </c>
      <c r="D163">
        <v>36.513999939999998</v>
      </c>
      <c r="E163">
        <v>0.25027000999999999</v>
      </c>
      <c r="F163">
        <v>37.534999849999998</v>
      </c>
      <c r="G163">
        <v>0.80949998000000001</v>
      </c>
      <c r="H163">
        <v>33.001998899999997</v>
      </c>
      <c r="J163" s="2">
        <f>TREND(Calibration!$A$2:$A$4,Calibration!$B$2:$B$4,C163)</f>
        <v>350.59191969684707</v>
      </c>
      <c r="K163" s="2">
        <f>TREND(Calibration!$A$2:$A$4,Calibration!$C$2:$C$4,E163)</f>
        <v>437.44750335799358</v>
      </c>
      <c r="L163" s="2">
        <f>TREND(Calibration!$A$2:$A$4,Calibration!$D$2:$D$4,G163)</f>
        <v>586.58977110778619</v>
      </c>
    </row>
    <row r="164" spans="1:12" x14ac:dyDescent="0.25">
      <c r="A164">
        <v>810082</v>
      </c>
      <c r="B164">
        <v>15.772999759999999</v>
      </c>
      <c r="C164">
        <v>0.31114000000000003</v>
      </c>
      <c r="D164">
        <v>36.504001619999997</v>
      </c>
      <c r="E164">
        <v>0.25022</v>
      </c>
      <c r="F164">
        <v>37.576000209999997</v>
      </c>
      <c r="G164">
        <v>0.81220000999999997</v>
      </c>
      <c r="H164">
        <v>32.995998380000003</v>
      </c>
      <c r="J164" s="2">
        <f>TREND(Calibration!$A$2:$A$4,Calibration!$B$2:$B$4,C164)</f>
        <v>352.27251570080239</v>
      </c>
      <c r="K164" s="2">
        <f>TREND(Calibration!$A$2:$A$4,Calibration!$C$2:$C$4,E164)</f>
        <v>437.05709411444104</v>
      </c>
      <c r="L164" s="2">
        <f>TREND(Calibration!$A$2:$A$4,Calibration!$D$2:$D$4,G164)</f>
        <v>588.50324299862473</v>
      </c>
    </row>
    <row r="165" spans="1:12" x14ac:dyDescent="0.25">
      <c r="A165">
        <v>815081</v>
      </c>
      <c r="B165">
        <v>15.66899967</v>
      </c>
      <c r="C165">
        <v>0.30983999000000001</v>
      </c>
      <c r="D165">
        <v>36.511001589999999</v>
      </c>
      <c r="E165">
        <v>0.25027000999999999</v>
      </c>
      <c r="F165">
        <v>37.5890007</v>
      </c>
      <c r="G165">
        <v>0.81599997999999996</v>
      </c>
      <c r="H165">
        <v>32.9640007</v>
      </c>
      <c r="J165" s="2">
        <f>TREND(Calibration!$A$2:$A$4,Calibration!$B$2:$B$4,C165)</f>
        <v>346.52321539001673</v>
      </c>
      <c r="K165" s="2">
        <f>TREND(Calibration!$A$2:$A$4,Calibration!$C$2:$C$4,E165)</f>
        <v>437.44750335799358</v>
      </c>
      <c r="L165" s="2">
        <f>TREND(Calibration!$A$2:$A$4,Calibration!$D$2:$D$4,G165)</f>
        <v>591.19622632882101</v>
      </c>
    </row>
    <row r="166" spans="1:12" x14ac:dyDescent="0.25">
      <c r="A166">
        <v>820081</v>
      </c>
      <c r="B166">
        <v>15.588000299999999</v>
      </c>
      <c r="C166">
        <v>0.31514001000000003</v>
      </c>
      <c r="D166">
        <v>36.520000459999999</v>
      </c>
      <c r="E166">
        <v>0.25022</v>
      </c>
      <c r="F166">
        <v>37.562999730000001</v>
      </c>
      <c r="G166">
        <v>0.81760001000000004</v>
      </c>
      <c r="H166">
        <v>32.89599991</v>
      </c>
      <c r="J166" s="2">
        <f>TREND(Calibration!$A$2:$A$4,Calibration!$B$2:$B$4,C166)</f>
        <v>369.96257865119901</v>
      </c>
      <c r="K166" s="2">
        <f>TREND(Calibration!$A$2:$A$4,Calibration!$C$2:$C$4,E166)</f>
        <v>437.05709411444104</v>
      </c>
      <c r="L166" s="2">
        <f>TREND(Calibration!$A$2:$A$4,Calibration!$D$2:$D$4,G166)</f>
        <v>592.33014425917679</v>
      </c>
    </row>
    <row r="167" spans="1:12" x14ac:dyDescent="0.25">
      <c r="A167">
        <v>825130</v>
      </c>
      <c r="B167">
        <v>15.51299953</v>
      </c>
      <c r="C167">
        <v>0.31173000000000001</v>
      </c>
      <c r="D167">
        <v>36.498001100000003</v>
      </c>
      <c r="E167">
        <v>0.25016000999999999</v>
      </c>
      <c r="F167">
        <v>37.525001529999997</v>
      </c>
      <c r="G167">
        <v>0.80739998999999996</v>
      </c>
      <c r="H167">
        <v>32.898998259999999</v>
      </c>
      <c r="J167" s="2">
        <f>TREND(Calibration!$A$2:$A$4,Calibration!$B$2:$B$4,C167)</f>
        <v>354.88179346279139</v>
      </c>
      <c r="K167" s="2">
        <f>TREND(Calibration!$A$2:$A$4,Calibration!$C$2:$C$4,E167)</f>
        <v>436.58877476789598</v>
      </c>
      <c r="L167" s="2">
        <f>TREND(Calibration!$A$2:$A$4,Calibration!$D$2:$D$4,G167)</f>
        <v>585.10153881553686</v>
      </c>
    </row>
    <row r="168" spans="1:12" x14ac:dyDescent="0.25">
      <c r="A168">
        <v>830081</v>
      </c>
      <c r="B168">
        <v>15.52000046</v>
      </c>
      <c r="C168">
        <v>0.31286999999999998</v>
      </c>
      <c r="D168">
        <v>36.513999939999998</v>
      </c>
      <c r="E168">
        <v>0.25022</v>
      </c>
      <c r="F168">
        <v>37.527999880000003</v>
      </c>
      <c r="G168">
        <v>0.81110000999999998</v>
      </c>
      <c r="H168">
        <v>32.880001069999999</v>
      </c>
      <c r="J168" s="2">
        <f>TREND(Calibration!$A$2:$A$4,Calibration!$B$2:$B$4,C168)</f>
        <v>359.92344879951588</v>
      </c>
      <c r="K168" s="2">
        <f>TREND(Calibration!$A$2:$A$4,Calibration!$C$2:$C$4,E168)</f>
        <v>437.05709411444104</v>
      </c>
      <c r="L168" s="2">
        <f>TREND(Calibration!$A$2:$A$4,Calibration!$D$2:$D$4,G168)</f>
        <v>587.72368903814197</v>
      </c>
    </row>
    <row r="169" spans="1:12" x14ac:dyDescent="0.25">
      <c r="A169">
        <v>835081</v>
      </c>
      <c r="B169">
        <v>15.61699963</v>
      </c>
      <c r="C169">
        <v>0.31492000999999997</v>
      </c>
      <c r="D169">
        <v>36.507999419999997</v>
      </c>
      <c r="E169">
        <v>0.24995001</v>
      </c>
      <c r="F169">
        <v>37.541000369999999</v>
      </c>
      <c r="G169">
        <v>0.80790001</v>
      </c>
      <c r="H169">
        <v>32.966999049999998</v>
      </c>
      <c r="J169" s="2">
        <f>TREND(Calibration!$A$2:$A$4,Calibration!$B$2:$B$4,C169)</f>
        <v>368.98962762130441</v>
      </c>
      <c r="K169" s="2">
        <f>TREND(Calibration!$A$2:$A$4,Calibration!$C$2:$C$4,E169)</f>
        <v>434.94938382316445</v>
      </c>
      <c r="L169" s="2">
        <f>TREND(Calibration!$A$2:$A$4,Calibration!$D$2:$D$4,G169)</f>
        <v>585.45589569855565</v>
      </c>
    </row>
    <row r="170" spans="1:12" x14ac:dyDescent="0.25">
      <c r="A170">
        <v>840081</v>
      </c>
      <c r="B170">
        <v>15.68500042</v>
      </c>
      <c r="C170">
        <v>0.31167999000000002</v>
      </c>
      <c r="D170">
        <v>36.522998809999997</v>
      </c>
      <c r="E170">
        <v>0.25064998999999999</v>
      </c>
      <c r="F170">
        <v>37.537998199999997</v>
      </c>
      <c r="G170">
        <v>0.81110000999999998</v>
      </c>
      <c r="H170">
        <v>33.005001069999999</v>
      </c>
      <c r="J170" s="2">
        <f>TREND(Calibration!$A$2:$A$4,Calibration!$B$2:$B$4,C170)</f>
        <v>354.66062400367764</v>
      </c>
      <c r="K170" s="2">
        <f>TREND(Calibration!$A$2:$A$4,Calibration!$C$2:$C$4,E170)</f>
        <v>440.4138641731322</v>
      </c>
      <c r="L170" s="2">
        <f>TREND(Calibration!$A$2:$A$4,Calibration!$D$2:$D$4,G170)</f>
        <v>587.72368903814197</v>
      </c>
    </row>
    <row r="171" spans="1:12" x14ac:dyDescent="0.25">
      <c r="A171">
        <v>845081</v>
      </c>
      <c r="B171">
        <v>15.75</v>
      </c>
      <c r="C171">
        <v>0.31022</v>
      </c>
      <c r="D171">
        <v>36.516998289999997</v>
      </c>
      <c r="E171">
        <v>0.25053998999999999</v>
      </c>
      <c r="F171">
        <v>37.582000729999997</v>
      </c>
      <c r="G171">
        <v>0.81980001999999996</v>
      </c>
      <c r="H171">
        <v>32.995998380000003</v>
      </c>
      <c r="J171" s="2">
        <f>TREND(Calibration!$A$2:$A$4,Calibration!$B$2:$B$4,C171)</f>
        <v>348.20381139397159</v>
      </c>
      <c r="K171" s="2">
        <f>TREND(Calibration!$A$2:$A$4,Calibration!$C$2:$C$4,E171)</f>
        <v>439.55513558303483</v>
      </c>
      <c r="L171" s="2">
        <f>TREND(Calibration!$A$2:$A$4,Calibration!$D$2:$D$4,G171)</f>
        <v>593.88925926699653</v>
      </c>
    </row>
    <row r="172" spans="1:12" x14ac:dyDescent="0.25">
      <c r="A172">
        <v>850081</v>
      </c>
      <c r="B172">
        <v>15.73400021</v>
      </c>
      <c r="C172">
        <v>0.31389001</v>
      </c>
      <c r="D172">
        <v>36.52999878</v>
      </c>
      <c r="E172">
        <v>0.25060000999999998</v>
      </c>
      <c r="F172">
        <v>37.584999080000003</v>
      </c>
      <c r="G172">
        <v>0.81870001999999997</v>
      </c>
      <c r="H172">
        <v>33.005001069999999</v>
      </c>
      <c r="J172" s="2">
        <f>TREND(Calibration!$A$2:$A$4,Calibration!$B$2:$B$4,C172)</f>
        <v>364.43444779952711</v>
      </c>
      <c r="K172" s="2">
        <f>TREND(Calibration!$A$2:$A$4,Calibration!$C$2:$C$4,E172)</f>
        <v>440.02368912828615</v>
      </c>
      <c r="L172" s="2">
        <f>TREND(Calibration!$A$2:$A$4,Calibration!$D$2:$D$4,G172)</f>
        <v>593.10970530651377</v>
      </c>
    </row>
    <row r="173" spans="1:12" x14ac:dyDescent="0.25">
      <c r="A173">
        <v>855081</v>
      </c>
      <c r="B173">
        <v>15.69799995</v>
      </c>
      <c r="C173">
        <v>0.31395000000000001</v>
      </c>
      <c r="D173">
        <v>36.511001589999999</v>
      </c>
      <c r="E173">
        <v>0.25060000999999998</v>
      </c>
      <c r="F173">
        <v>37.613998410000001</v>
      </c>
      <c r="G173">
        <v>0.82840002000000001</v>
      </c>
      <c r="H173">
        <v>32.988998410000001</v>
      </c>
      <c r="J173" s="2">
        <f>TREND(Calibration!$A$2:$A$4,Calibration!$B$2:$B$4,C173)</f>
        <v>364.69975385536054</v>
      </c>
      <c r="K173" s="2">
        <f>TREND(Calibration!$A$2:$A$4,Calibration!$C$2:$C$4,E173)</f>
        <v>440.02368912828615</v>
      </c>
      <c r="L173" s="2">
        <f>TREND(Calibration!$A$2:$A$4,Calibration!$D$2:$D$4,G173)</f>
        <v>599.98395386713503</v>
      </c>
    </row>
    <row r="174" spans="1:12" x14ac:dyDescent="0.25">
      <c r="A174">
        <v>860083</v>
      </c>
      <c r="B174">
        <v>15.62699986</v>
      </c>
      <c r="C174">
        <v>0.31637999</v>
      </c>
      <c r="D174">
        <v>36.511001589999999</v>
      </c>
      <c r="E174">
        <v>0.25027000999999999</v>
      </c>
      <c r="F174">
        <v>37.59500122</v>
      </c>
      <c r="G174">
        <v>0.82950002</v>
      </c>
      <c r="H174">
        <v>32.976001740000001</v>
      </c>
      <c r="J174" s="2">
        <f>TREND(Calibration!$A$2:$A$4,Calibration!$B$2:$B$4,C174)</f>
        <v>375.44639600596361</v>
      </c>
      <c r="K174" s="2">
        <f>TREND(Calibration!$A$2:$A$4,Calibration!$C$2:$C$4,E174)</f>
        <v>437.44750335799358</v>
      </c>
      <c r="L174" s="2">
        <f>TREND(Calibration!$A$2:$A$4,Calibration!$D$2:$D$4,G174)</f>
        <v>600.76350782761779</v>
      </c>
    </row>
    <row r="175" spans="1:12" x14ac:dyDescent="0.25">
      <c r="A175">
        <v>865083</v>
      </c>
      <c r="B175">
        <v>15.58100033</v>
      </c>
      <c r="C175">
        <v>0.31356999000000002</v>
      </c>
      <c r="D175">
        <v>36.498001100000003</v>
      </c>
      <c r="E175">
        <v>0.25027000999999999</v>
      </c>
      <c r="F175">
        <v>37.582000729999997</v>
      </c>
      <c r="G175">
        <v>0.82899999999999996</v>
      </c>
      <c r="H175">
        <v>32.951000209999997</v>
      </c>
      <c r="J175" s="2">
        <f>TREND(Calibration!$A$2:$A$4,Calibration!$B$2:$B$4,C175)</f>
        <v>363.01915785140545</v>
      </c>
      <c r="K175" s="2">
        <f>TREND(Calibration!$A$2:$A$4,Calibration!$C$2:$C$4,E175)</f>
        <v>437.44750335799358</v>
      </c>
      <c r="L175" s="2">
        <f>TREND(Calibration!$A$2:$A$4,Calibration!$D$2:$D$4,G175)</f>
        <v>600.40915094459899</v>
      </c>
    </row>
    <row r="176" spans="1:12" x14ac:dyDescent="0.25">
      <c r="A176">
        <v>870082</v>
      </c>
      <c r="B176">
        <v>15.56499958</v>
      </c>
      <c r="C176">
        <v>0.31211000999999999</v>
      </c>
      <c r="D176">
        <v>36.494998930000001</v>
      </c>
      <c r="E176">
        <v>0.25022</v>
      </c>
      <c r="F176">
        <v>37.554000850000001</v>
      </c>
      <c r="G176">
        <v>0.82190001000000001</v>
      </c>
      <c r="H176">
        <v>32.918998719999998</v>
      </c>
      <c r="J176" s="2">
        <f>TREND(Calibration!$A$2:$A$4,Calibration!$B$2:$B$4,C176)</f>
        <v>356.56238946674625</v>
      </c>
      <c r="K176" s="2">
        <f>TREND(Calibration!$A$2:$A$4,Calibration!$C$2:$C$4,E176)</f>
        <v>437.05709411444104</v>
      </c>
      <c r="L176" s="2">
        <f>TREND(Calibration!$A$2:$A$4,Calibration!$D$2:$D$4,G176)</f>
        <v>595.37749155924598</v>
      </c>
    </row>
    <row r="177" spans="1:12" x14ac:dyDescent="0.25">
      <c r="A177">
        <v>875083</v>
      </c>
      <c r="B177">
        <v>15.63700008</v>
      </c>
      <c r="C177">
        <v>0.31</v>
      </c>
      <c r="D177">
        <v>36.513999939999998</v>
      </c>
      <c r="E177">
        <v>0.25033</v>
      </c>
      <c r="F177">
        <v>37.554000850000001</v>
      </c>
      <c r="G177">
        <v>0.82359998999999995</v>
      </c>
      <c r="H177">
        <v>32.898998259999999</v>
      </c>
      <c r="J177" s="2">
        <f>TREND(Calibration!$A$2:$A$4,Calibration!$B$2:$B$4,C177)</f>
        <v>347.23086036407744</v>
      </c>
      <c r="K177" s="2">
        <f>TREND(Calibration!$A$2:$A$4,Calibration!$C$2:$C$4,E177)</f>
        <v>437.91582270453864</v>
      </c>
      <c r="L177" s="2">
        <f>TREND(Calibration!$A$2:$A$4,Calibration!$D$2:$D$4,G177)</f>
        <v>596.58224259719282</v>
      </c>
    </row>
    <row r="178" spans="1:12" x14ac:dyDescent="0.25">
      <c r="A178">
        <v>880082</v>
      </c>
      <c r="B178">
        <v>15.74699974</v>
      </c>
      <c r="C178">
        <v>0.31259998999999999</v>
      </c>
      <c r="D178">
        <v>36.500999450000002</v>
      </c>
      <c r="E178">
        <v>0.25022</v>
      </c>
      <c r="F178">
        <v>37.493000029999997</v>
      </c>
      <c r="G178">
        <v>0.82300001</v>
      </c>
      <c r="H178">
        <v>32.911998750000002</v>
      </c>
      <c r="J178" s="2">
        <f>TREND(Calibration!$A$2:$A$4,Calibration!$B$2:$B$4,C178)</f>
        <v>358.72932831050798</v>
      </c>
      <c r="K178" s="2">
        <f>TREND(Calibration!$A$2:$A$4,Calibration!$C$2:$C$4,E178)</f>
        <v>437.05709411444104</v>
      </c>
      <c r="L178" s="2">
        <f>TREND(Calibration!$A$2:$A$4,Calibration!$D$2:$D$4,G178)</f>
        <v>596.15704551972885</v>
      </c>
    </row>
    <row r="179" spans="1:12" x14ac:dyDescent="0.25">
      <c r="A179">
        <v>885082</v>
      </c>
      <c r="B179">
        <v>15.85400009</v>
      </c>
      <c r="C179">
        <v>0.31134999000000002</v>
      </c>
      <c r="D179">
        <v>36.5359993</v>
      </c>
      <c r="E179">
        <v>0.25053998999999999</v>
      </c>
      <c r="F179">
        <v>37.525001529999997</v>
      </c>
      <c r="G179">
        <v>0.82630002000000002</v>
      </c>
      <c r="H179">
        <v>32.909000399999996</v>
      </c>
      <c r="J179" s="2">
        <f>TREND(Calibration!$A$2:$A$4,Calibration!$B$2:$B$4,C179)</f>
        <v>353.2011974588363</v>
      </c>
      <c r="K179" s="2">
        <f>TREND(Calibration!$A$2:$A$4,Calibration!$C$2:$C$4,E179)</f>
        <v>439.55513558303483</v>
      </c>
      <c r="L179" s="2">
        <f>TREND(Calibration!$A$2:$A$4,Calibration!$D$2:$D$4,G179)</f>
        <v>598.49571448803147</v>
      </c>
    </row>
    <row r="180" spans="1:12" x14ac:dyDescent="0.25">
      <c r="A180">
        <v>890082</v>
      </c>
      <c r="B180">
        <v>15.89299965</v>
      </c>
      <c r="C180">
        <v>0.31233000999999999</v>
      </c>
      <c r="D180">
        <v>36.492000580000003</v>
      </c>
      <c r="E180">
        <v>0.25049000999999999</v>
      </c>
      <c r="F180">
        <v>37.525001529999997</v>
      </c>
      <c r="G180">
        <v>0.82300001</v>
      </c>
      <c r="H180">
        <v>32.916000369999999</v>
      </c>
      <c r="J180" s="2">
        <f>TREND(Calibration!$A$2:$A$4,Calibration!$B$2:$B$4,C180)</f>
        <v>357.53534049664063</v>
      </c>
      <c r="K180" s="2">
        <f>TREND(Calibration!$A$2:$A$4,Calibration!$C$2:$C$4,E180)</f>
        <v>439.16496053818855</v>
      </c>
      <c r="L180" s="2">
        <f>TREND(Calibration!$A$2:$A$4,Calibration!$D$2:$D$4,G180)</f>
        <v>596.15704551972885</v>
      </c>
    </row>
    <row r="181" spans="1:12" x14ac:dyDescent="0.25">
      <c r="A181">
        <v>895083</v>
      </c>
      <c r="B181">
        <v>15.885999679999999</v>
      </c>
      <c r="C181">
        <v>0.31384000000000001</v>
      </c>
      <c r="D181">
        <v>36.494998930000001</v>
      </c>
      <c r="E181">
        <v>0.25022</v>
      </c>
      <c r="F181">
        <v>37.554000850000001</v>
      </c>
      <c r="G181">
        <v>0.82899999999999996</v>
      </c>
      <c r="H181">
        <v>32.880001069999999</v>
      </c>
      <c r="J181" s="2">
        <f>TREND(Calibration!$A$2:$A$4,Calibration!$B$2:$B$4,C181)</f>
        <v>364.21327834041335</v>
      </c>
      <c r="K181" s="2">
        <f>TREND(Calibration!$A$2:$A$4,Calibration!$C$2:$C$4,E181)</f>
        <v>437.05709411444104</v>
      </c>
      <c r="L181" s="2">
        <f>TREND(Calibration!$A$2:$A$4,Calibration!$D$2:$D$4,G181)</f>
        <v>600.40915094459899</v>
      </c>
    </row>
    <row r="182" spans="1:12" x14ac:dyDescent="0.25">
      <c r="A182">
        <v>900082</v>
      </c>
      <c r="B182">
        <v>15.809000019999999</v>
      </c>
      <c r="C182">
        <v>0.31130001000000002</v>
      </c>
      <c r="D182">
        <v>36.47900009</v>
      </c>
      <c r="E182">
        <v>0.25027000999999999</v>
      </c>
      <c r="F182">
        <v>37.525001529999997</v>
      </c>
      <c r="G182">
        <v>0.83170003000000003</v>
      </c>
      <c r="H182">
        <v>32.9640007</v>
      </c>
      <c r="J182" s="2">
        <f>TREND(Calibration!$A$2:$A$4,Calibration!$B$2:$B$4,C182)</f>
        <v>352.9801606748631</v>
      </c>
      <c r="K182" s="2">
        <f>TREND(Calibration!$A$2:$A$4,Calibration!$C$2:$C$4,E182)</f>
        <v>437.44750335799358</v>
      </c>
      <c r="L182" s="2">
        <f>TREND(Calibration!$A$2:$A$4,Calibration!$D$2:$D$4,G182)</f>
        <v>602.32262283543764</v>
      </c>
    </row>
    <row r="183" spans="1:12" x14ac:dyDescent="0.25">
      <c r="A183">
        <v>905082</v>
      </c>
      <c r="B183">
        <v>15.704999920000001</v>
      </c>
      <c r="C183">
        <v>0.31097998999999998</v>
      </c>
      <c r="D183">
        <v>36.487998959999999</v>
      </c>
      <c r="E183">
        <v>0.25038000999999999</v>
      </c>
      <c r="F183">
        <v>37.537998199999997</v>
      </c>
      <c r="G183">
        <v>0.82359998999999995</v>
      </c>
      <c r="H183">
        <v>32.979999540000001</v>
      </c>
      <c r="J183" s="2">
        <f>TREND(Calibration!$A$2:$A$4,Calibration!$B$2:$B$4,C183)</f>
        <v>351.56487072674122</v>
      </c>
      <c r="K183" s="2">
        <f>TREND(Calibration!$A$2:$A$4,Calibration!$C$2:$C$4,E183)</f>
        <v>438.30623194809118</v>
      </c>
      <c r="L183" s="2">
        <f>TREND(Calibration!$A$2:$A$4,Calibration!$D$2:$D$4,G183)</f>
        <v>596.58224259719282</v>
      </c>
    </row>
    <row r="184" spans="1:12" x14ac:dyDescent="0.25">
      <c r="A184">
        <v>910120</v>
      </c>
      <c r="B184">
        <v>15.68500042</v>
      </c>
      <c r="C184">
        <v>0.31134999000000002</v>
      </c>
      <c r="D184">
        <v>36.465999600000004</v>
      </c>
      <c r="E184">
        <v>0.25060000999999998</v>
      </c>
      <c r="F184">
        <v>37.601001740000001</v>
      </c>
      <c r="G184">
        <v>0.82789999000000003</v>
      </c>
      <c r="H184">
        <v>32.957000729999997</v>
      </c>
      <c r="J184" s="2">
        <f>TREND(Calibration!$A$2:$A$4,Calibration!$B$2:$B$4,C184)</f>
        <v>353.2011974588363</v>
      </c>
      <c r="K184" s="2">
        <f>TREND(Calibration!$A$2:$A$4,Calibration!$C$2:$C$4,E184)</f>
        <v>440.02368912828615</v>
      </c>
      <c r="L184" s="2">
        <f>TREND(Calibration!$A$2:$A$4,Calibration!$D$2:$D$4,G184)</f>
        <v>599.62958989726212</v>
      </c>
    </row>
    <row r="185" spans="1:12" x14ac:dyDescent="0.25">
      <c r="A185">
        <v>915082</v>
      </c>
      <c r="B185">
        <v>15.5909996</v>
      </c>
      <c r="C185">
        <v>0.31075998999999999</v>
      </c>
      <c r="D185">
        <v>36.48500061</v>
      </c>
      <c r="E185">
        <v>0.25060000999999998</v>
      </c>
      <c r="F185">
        <v>37.549999239999998</v>
      </c>
      <c r="G185">
        <v>0.82899999999999996</v>
      </c>
      <c r="H185">
        <v>33.005001069999999</v>
      </c>
      <c r="J185" s="2">
        <f>TREND(Calibration!$A$2:$A$4,Calibration!$B$2:$B$4,C185)</f>
        <v>350.59191969684707</v>
      </c>
      <c r="K185" s="2">
        <f>TREND(Calibration!$A$2:$A$4,Calibration!$C$2:$C$4,E185)</f>
        <v>440.02368912828615</v>
      </c>
      <c r="L185" s="2">
        <f>TREND(Calibration!$A$2:$A$4,Calibration!$D$2:$D$4,G185)</f>
        <v>600.40915094459899</v>
      </c>
    </row>
    <row r="186" spans="1:12" x14ac:dyDescent="0.25">
      <c r="A186">
        <v>920164</v>
      </c>
      <c r="B186">
        <v>15.54899979</v>
      </c>
      <c r="C186">
        <v>0.31222000999999999</v>
      </c>
      <c r="D186">
        <v>36.5359993</v>
      </c>
      <c r="E186">
        <v>0.25060000999999998</v>
      </c>
      <c r="F186">
        <v>37.530998230000002</v>
      </c>
      <c r="G186">
        <v>0.82410002000000004</v>
      </c>
      <c r="H186">
        <v>32.983001710000003</v>
      </c>
      <c r="J186" s="2">
        <f>TREND(Calibration!$A$2:$A$4,Calibration!$B$2:$B$4,C186)</f>
        <v>357.04886498169344</v>
      </c>
      <c r="K186" s="2">
        <f>TREND(Calibration!$A$2:$A$4,Calibration!$C$2:$C$4,E186)</f>
        <v>440.02368912828615</v>
      </c>
      <c r="L186" s="2">
        <f>TREND(Calibration!$A$2:$A$4,Calibration!$D$2:$D$4,G186)</f>
        <v>596.93660656706584</v>
      </c>
    </row>
    <row r="187" spans="1:12" x14ac:dyDescent="0.25">
      <c r="A187">
        <v>925092</v>
      </c>
      <c r="B187">
        <v>15.614000320000001</v>
      </c>
      <c r="C187">
        <v>0.31211000999999999</v>
      </c>
      <c r="D187">
        <v>36.481998439999998</v>
      </c>
      <c r="E187">
        <v>0.25049000999999999</v>
      </c>
      <c r="F187">
        <v>37.601001740000001</v>
      </c>
      <c r="G187">
        <v>0.83810001999999995</v>
      </c>
      <c r="H187">
        <v>32.911998750000002</v>
      </c>
      <c r="J187" s="2">
        <f>TREND(Calibration!$A$2:$A$4,Calibration!$B$2:$B$4,C187)</f>
        <v>356.56238946674625</v>
      </c>
      <c r="K187" s="2">
        <f>TREND(Calibration!$A$2:$A$4,Calibration!$C$2:$C$4,E187)</f>
        <v>439.16496053818855</v>
      </c>
      <c r="L187" s="2">
        <f>TREND(Calibration!$A$2:$A$4,Calibration!$D$2:$D$4,G187)</f>
        <v>606.85820242775617</v>
      </c>
    </row>
    <row r="188" spans="1:12" x14ac:dyDescent="0.25">
      <c r="A188">
        <v>930082</v>
      </c>
      <c r="B188">
        <v>15.61100006</v>
      </c>
      <c r="C188">
        <v>0.31481000999999997</v>
      </c>
      <c r="D188">
        <v>36.494998930000001</v>
      </c>
      <c r="E188">
        <v>0.25049000999999999</v>
      </c>
      <c r="F188">
        <v>37.54700089</v>
      </c>
      <c r="G188">
        <v>0.83219999</v>
      </c>
      <c r="H188">
        <v>33.005001069999999</v>
      </c>
      <c r="J188" s="2">
        <f>TREND(Calibration!$A$2:$A$4,Calibration!$B$2:$B$4,C188)</f>
        <v>368.50315210635745</v>
      </c>
      <c r="K188" s="2">
        <f>TREND(Calibration!$A$2:$A$4,Calibration!$C$2:$C$4,E188)</f>
        <v>439.16496053818855</v>
      </c>
      <c r="L188" s="2">
        <f>TREND(Calibration!$A$2:$A$4,Calibration!$D$2:$D$4,G188)</f>
        <v>602.6769371973312</v>
      </c>
    </row>
    <row r="189" spans="1:12" x14ac:dyDescent="0.25">
      <c r="A189">
        <v>935082</v>
      </c>
      <c r="B189">
        <v>15.675999640000001</v>
      </c>
      <c r="C189">
        <v>0.31356999000000002</v>
      </c>
      <c r="D189">
        <v>36.511001589999999</v>
      </c>
      <c r="E189">
        <v>0.25027000999999999</v>
      </c>
      <c r="F189">
        <v>37.537998199999997</v>
      </c>
      <c r="G189">
        <v>0.83600003000000001</v>
      </c>
      <c r="H189">
        <v>33.008998869999999</v>
      </c>
      <c r="J189" s="2">
        <f>TREND(Calibration!$A$2:$A$4,Calibration!$B$2:$B$4,C189)</f>
        <v>363.01915785140545</v>
      </c>
      <c r="K189" s="2">
        <f>TREND(Calibration!$A$2:$A$4,Calibration!$C$2:$C$4,E189)</f>
        <v>437.44750335799358</v>
      </c>
      <c r="L189" s="2">
        <f>TREND(Calibration!$A$2:$A$4,Calibration!$D$2:$D$4,G189)</f>
        <v>605.36997013550683</v>
      </c>
    </row>
    <row r="190" spans="1:12" x14ac:dyDescent="0.25">
      <c r="A190">
        <v>940082</v>
      </c>
      <c r="B190">
        <v>15.727000240000001</v>
      </c>
      <c r="C190">
        <v>0.31827</v>
      </c>
      <c r="D190">
        <v>36.459999080000003</v>
      </c>
      <c r="E190">
        <v>0.25022</v>
      </c>
      <c r="F190">
        <v>37.556999210000001</v>
      </c>
      <c r="G190">
        <v>0.82840002000000001</v>
      </c>
      <c r="H190">
        <v>33.008998869999999</v>
      </c>
      <c r="J190" s="2">
        <f>TREND(Calibration!$A$2:$A$4,Calibration!$B$2:$B$4,C190)</f>
        <v>383.80497407873827</v>
      </c>
      <c r="K190" s="2">
        <f>TREND(Calibration!$A$2:$A$4,Calibration!$C$2:$C$4,E190)</f>
        <v>437.05709411444104</v>
      </c>
      <c r="L190" s="2">
        <f>TREND(Calibration!$A$2:$A$4,Calibration!$D$2:$D$4,G190)</f>
        <v>599.98395386713503</v>
      </c>
    </row>
    <row r="191" spans="1:12" x14ac:dyDescent="0.25">
      <c r="A191">
        <v>945090</v>
      </c>
      <c r="B191">
        <v>15.73400021</v>
      </c>
      <c r="C191">
        <v>0.31264999999999998</v>
      </c>
      <c r="D191">
        <v>36.472999569999999</v>
      </c>
      <c r="E191">
        <v>0.25016000999999999</v>
      </c>
      <c r="F191">
        <v>37.566001890000003</v>
      </c>
      <c r="G191">
        <v>0.82840002000000001</v>
      </c>
      <c r="H191">
        <v>32.911998750000002</v>
      </c>
      <c r="J191" s="2">
        <f>TREND(Calibration!$A$2:$A$4,Calibration!$B$2:$B$4,C191)</f>
        <v>358.95049776962173</v>
      </c>
      <c r="K191" s="2">
        <f>TREND(Calibration!$A$2:$A$4,Calibration!$C$2:$C$4,E191)</f>
        <v>436.58877476789598</v>
      </c>
      <c r="L191" s="2">
        <f>TREND(Calibration!$A$2:$A$4,Calibration!$D$2:$D$4,G191)</f>
        <v>599.98395386713503</v>
      </c>
    </row>
    <row r="192" spans="1:12" x14ac:dyDescent="0.25">
      <c r="A192">
        <v>950082</v>
      </c>
      <c r="B192">
        <v>15.65600014</v>
      </c>
      <c r="C192">
        <v>0.31195000000000001</v>
      </c>
      <c r="D192">
        <v>36.481998439999998</v>
      </c>
      <c r="E192">
        <v>0.25060000999999998</v>
      </c>
      <c r="F192">
        <v>37.525001529999997</v>
      </c>
      <c r="G192">
        <v>0.81440002</v>
      </c>
      <c r="H192">
        <v>32.898998259999999</v>
      </c>
      <c r="J192" s="2">
        <f>TREND(Calibration!$A$2:$A$4,Calibration!$B$2:$B$4,C192)</f>
        <v>355.85474449268554</v>
      </c>
      <c r="K192" s="2">
        <f>TREND(Calibration!$A$2:$A$4,Calibration!$C$2:$C$4,E192)</f>
        <v>440.02368912828615</v>
      </c>
      <c r="L192" s="2">
        <f>TREND(Calibration!$A$2:$A$4,Calibration!$D$2:$D$4,G192)</f>
        <v>590.06235800644458</v>
      </c>
    </row>
    <row r="193" spans="1:12" x14ac:dyDescent="0.25">
      <c r="A193">
        <v>955082</v>
      </c>
      <c r="B193">
        <v>15.56200027</v>
      </c>
      <c r="C193">
        <v>0.31637999</v>
      </c>
      <c r="D193">
        <v>36.47900009</v>
      </c>
      <c r="E193">
        <v>0.25042998999999999</v>
      </c>
      <c r="F193">
        <v>37.54700089</v>
      </c>
      <c r="G193">
        <v>0.82249998999999996</v>
      </c>
      <c r="H193">
        <v>32.953998570000003</v>
      </c>
      <c r="J193" s="2">
        <f>TREND(Calibration!$A$2:$A$4,Calibration!$B$2:$B$4,C193)</f>
        <v>375.44639600596361</v>
      </c>
      <c r="K193" s="2">
        <f>TREND(Calibration!$A$2:$A$4,Calibration!$C$2:$C$4,E193)</f>
        <v>438.69640699293723</v>
      </c>
      <c r="L193" s="2">
        <f>TREND(Calibration!$A$2:$A$4,Calibration!$D$2:$D$4,G193)</f>
        <v>595.80268863671006</v>
      </c>
    </row>
    <row r="194" spans="1:12" x14ac:dyDescent="0.25">
      <c r="A194">
        <v>960082</v>
      </c>
      <c r="B194">
        <v>15.510000229999999</v>
      </c>
      <c r="C194">
        <v>0.31378999000000002</v>
      </c>
      <c r="D194">
        <v>36.48500061</v>
      </c>
      <c r="E194">
        <v>0.25053998999999999</v>
      </c>
      <c r="F194">
        <v>37.566001890000003</v>
      </c>
      <c r="G194">
        <v>0.82300001</v>
      </c>
      <c r="H194">
        <v>32.999000549999998</v>
      </c>
      <c r="J194" s="2">
        <f>TREND(Calibration!$A$2:$A$4,Calibration!$B$2:$B$4,C194)</f>
        <v>363.99210888129983</v>
      </c>
      <c r="K194" s="2">
        <f>TREND(Calibration!$A$2:$A$4,Calibration!$C$2:$C$4,E194)</f>
        <v>439.55513558303483</v>
      </c>
      <c r="L194" s="2">
        <f>TREND(Calibration!$A$2:$A$4,Calibration!$D$2:$D$4,G194)</f>
        <v>596.15704551972885</v>
      </c>
    </row>
    <row r="195" spans="1:12" x14ac:dyDescent="0.25">
      <c r="A195">
        <v>965082</v>
      </c>
      <c r="B195">
        <v>15.5170002</v>
      </c>
      <c r="C195">
        <v>0.31444000999999999</v>
      </c>
      <c r="D195">
        <v>36.47900009</v>
      </c>
      <c r="E195">
        <v>0.25060000999999998</v>
      </c>
      <c r="F195">
        <v>37.562999730000001</v>
      </c>
      <c r="G195">
        <v>0.81919998000000005</v>
      </c>
      <c r="H195">
        <v>32.988998410000001</v>
      </c>
      <c r="J195" s="2">
        <f>TREND(Calibration!$A$2:$A$4,Calibration!$B$2:$B$4,C195)</f>
        <v>366.86682537426259</v>
      </c>
      <c r="K195" s="2">
        <f>TREND(Calibration!$A$2:$A$4,Calibration!$C$2:$C$4,E195)</f>
        <v>440.02368912828615</v>
      </c>
      <c r="L195" s="2">
        <f>TREND(Calibration!$A$2:$A$4,Calibration!$D$2:$D$4,G195)</f>
        <v>593.46401966840745</v>
      </c>
    </row>
    <row r="196" spans="1:12" x14ac:dyDescent="0.25">
      <c r="A196">
        <v>970082</v>
      </c>
      <c r="B196">
        <v>15.54300022</v>
      </c>
      <c r="C196">
        <v>0.31417</v>
      </c>
      <c r="D196">
        <v>36.472999569999999</v>
      </c>
      <c r="E196">
        <v>0.25022</v>
      </c>
      <c r="F196">
        <v>37.582000729999997</v>
      </c>
      <c r="G196">
        <v>0.82300001</v>
      </c>
      <c r="H196">
        <v>33.001998899999997</v>
      </c>
      <c r="J196" s="2">
        <f>TREND(Calibration!$A$2:$A$4,Calibration!$B$2:$B$4,C196)</f>
        <v>365.67270488525469</v>
      </c>
      <c r="K196" s="2">
        <f>TREND(Calibration!$A$2:$A$4,Calibration!$C$2:$C$4,E196)</f>
        <v>437.05709411444104</v>
      </c>
      <c r="L196" s="2">
        <f>TREND(Calibration!$A$2:$A$4,Calibration!$D$2:$D$4,G196)</f>
        <v>596.15704551972885</v>
      </c>
    </row>
    <row r="197" spans="1:12" x14ac:dyDescent="0.25">
      <c r="A197">
        <v>975082</v>
      </c>
      <c r="B197">
        <v>15.630000109999999</v>
      </c>
      <c r="C197">
        <v>0.31417</v>
      </c>
      <c r="D197">
        <v>36.459999080000003</v>
      </c>
      <c r="E197">
        <v>0.25064998999999999</v>
      </c>
      <c r="F197">
        <v>37.566001890000003</v>
      </c>
      <c r="G197">
        <v>0.82249998999999996</v>
      </c>
      <c r="H197">
        <v>33.02099991</v>
      </c>
      <c r="J197" s="2">
        <f>TREND(Calibration!$A$2:$A$4,Calibration!$B$2:$B$4,C197)</f>
        <v>365.67270488525469</v>
      </c>
      <c r="K197" s="2">
        <f>TREND(Calibration!$A$2:$A$4,Calibration!$C$2:$C$4,E197)</f>
        <v>440.4138641731322</v>
      </c>
      <c r="L197" s="2">
        <f>TREND(Calibration!$A$2:$A$4,Calibration!$D$2:$D$4,G197)</f>
        <v>595.80268863671006</v>
      </c>
    </row>
    <row r="198" spans="1:12" x14ac:dyDescent="0.25">
      <c r="A198">
        <v>980092</v>
      </c>
      <c r="B198">
        <v>15.73400021</v>
      </c>
      <c r="C198">
        <v>0.32118999999999998</v>
      </c>
      <c r="D198">
        <v>36.507999419999997</v>
      </c>
      <c r="E198">
        <v>0.25027000999999999</v>
      </c>
      <c r="F198">
        <v>37.582000729999997</v>
      </c>
      <c r="G198">
        <v>0.81760001000000004</v>
      </c>
      <c r="H198">
        <v>32.918998719999998</v>
      </c>
      <c r="J198" s="2">
        <f>TREND(Calibration!$A$2:$A$4,Calibration!$B$2:$B$4,C198)</f>
        <v>396.71868774824361</v>
      </c>
      <c r="K198" s="2">
        <f>TREND(Calibration!$A$2:$A$4,Calibration!$C$2:$C$4,E198)</f>
        <v>437.44750335799358</v>
      </c>
      <c r="L198" s="2">
        <f>TREND(Calibration!$A$2:$A$4,Calibration!$D$2:$D$4,G198)</f>
        <v>592.33014425917679</v>
      </c>
    </row>
    <row r="199" spans="1:12" x14ac:dyDescent="0.25">
      <c r="A199">
        <v>985082</v>
      </c>
      <c r="B199">
        <v>15.791999819999999</v>
      </c>
      <c r="C199">
        <v>0.31865000999999998</v>
      </c>
      <c r="D199">
        <v>36.465999600000004</v>
      </c>
      <c r="E199">
        <v>0.25033</v>
      </c>
      <c r="F199">
        <v>37.515998840000002</v>
      </c>
      <c r="G199">
        <v>0.81220000999999997</v>
      </c>
      <c r="H199">
        <v>32.916000369999999</v>
      </c>
      <c r="J199" s="2">
        <f>TREND(Calibration!$A$2:$A$4,Calibration!$B$2:$B$4,C199)</f>
        <v>385.48557008269336</v>
      </c>
      <c r="K199" s="2">
        <f>TREND(Calibration!$A$2:$A$4,Calibration!$C$2:$C$4,E199)</f>
        <v>437.91582270453864</v>
      </c>
      <c r="L199" s="2">
        <f>TREND(Calibration!$A$2:$A$4,Calibration!$D$2:$D$4,G199)</f>
        <v>588.50324299862473</v>
      </c>
    </row>
    <row r="200" spans="1:12" x14ac:dyDescent="0.25">
      <c r="A200">
        <v>990083</v>
      </c>
      <c r="B200">
        <v>15.79599953</v>
      </c>
      <c r="C200">
        <v>0.31610999000000001</v>
      </c>
      <c r="D200">
        <v>36.430999759999999</v>
      </c>
      <c r="E200">
        <v>0.25022</v>
      </c>
      <c r="F200">
        <v>37.562999730000001</v>
      </c>
      <c r="G200">
        <v>0.82190001000000001</v>
      </c>
      <c r="H200">
        <v>32.941001890000003</v>
      </c>
      <c r="J200" s="2">
        <f>TREND(Calibration!$A$2:$A$4,Calibration!$B$2:$B$4,C200)</f>
        <v>374.25231974200256</v>
      </c>
      <c r="K200" s="2">
        <f>TREND(Calibration!$A$2:$A$4,Calibration!$C$2:$C$4,E200)</f>
        <v>437.05709411444104</v>
      </c>
      <c r="L200" s="2">
        <f>TREND(Calibration!$A$2:$A$4,Calibration!$D$2:$D$4,G200)</f>
        <v>595.37749155924598</v>
      </c>
    </row>
    <row r="201" spans="1:12" x14ac:dyDescent="0.25">
      <c r="A201">
        <v>995082</v>
      </c>
      <c r="B201">
        <v>15.791999819999999</v>
      </c>
      <c r="C201">
        <v>0.31362000000000001</v>
      </c>
      <c r="D201">
        <v>36.462001800000003</v>
      </c>
      <c r="E201">
        <v>0.25022</v>
      </c>
      <c r="F201">
        <v>37.583999630000001</v>
      </c>
      <c r="G201">
        <v>0.82569999000000005</v>
      </c>
      <c r="H201">
        <v>32.980998990000003</v>
      </c>
      <c r="J201" s="2">
        <f>TREND(Calibration!$A$2:$A$4,Calibration!$B$2:$B$4,C201)</f>
        <v>363.24032731051921</v>
      </c>
      <c r="K201" s="2">
        <f>TREND(Calibration!$A$2:$A$4,Calibration!$C$2:$C$4,E201)</f>
        <v>437.05709411444104</v>
      </c>
      <c r="L201" s="2">
        <f>TREND(Calibration!$A$2:$A$4,Calibration!$D$2:$D$4,G201)</f>
        <v>598.07048197629649</v>
      </c>
    </row>
    <row r="202" spans="1:12" x14ac:dyDescent="0.25">
      <c r="A202">
        <v>1000083</v>
      </c>
      <c r="B202">
        <v>15.70400047</v>
      </c>
      <c r="C202">
        <v>0.31167999000000002</v>
      </c>
      <c r="D202">
        <v>36.445999149999999</v>
      </c>
      <c r="E202">
        <v>0.25033</v>
      </c>
      <c r="F202">
        <v>37.590000150000002</v>
      </c>
      <c r="G202">
        <v>0.83060001999999999</v>
      </c>
      <c r="H202">
        <v>32.932998660000003</v>
      </c>
      <c r="J202" s="2">
        <f>TREND(Calibration!$A$2:$A$4,Calibration!$B$2:$B$4,C202)</f>
        <v>354.66062400367764</v>
      </c>
      <c r="K202" s="2">
        <f>TREND(Calibration!$A$2:$A$4,Calibration!$C$2:$C$4,E202)</f>
        <v>437.91582270453864</v>
      </c>
      <c r="L202" s="2">
        <f>TREND(Calibration!$A$2:$A$4,Calibration!$D$2:$D$4,G202)</f>
        <v>601.54306178810066</v>
      </c>
    </row>
    <row r="203" spans="1:12" x14ac:dyDescent="0.25">
      <c r="A203">
        <v>1005082</v>
      </c>
      <c r="B203">
        <v>15.60400009</v>
      </c>
      <c r="C203">
        <v>0.30789</v>
      </c>
      <c r="D203">
        <v>36.47900009</v>
      </c>
      <c r="E203">
        <v>0.25022</v>
      </c>
      <c r="F203">
        <v>37.566001890000003</v>
      </c>
      <c r="G203">
        <v>0.82899999999999996</v>
      </c>
      <c r="H203">
        <v>32.905998230000002</v>
      </c>
      <c r="J203" s="2">
        <f>TREND(Calibration!$A$2:$A$4,Calibration!$B$2:$B$4,C203)</f>
        <v>337.89937548645548</v>
      </c>
      <c r="K203" s="2">
        <f>TREND(Calibration!$A$2:$A$4,Calibration!$C$2:$C$4,E203)</f>
        <v>437.05709411444104</v>
      </c>
      <c r="L203" s="2">
        <f>TREND(Calibration!$A$2:$A$4,Calibration!$D$2:$D$4,G203)</f>
        <v>600.40915094459899</v>
      </c>
    </row>
    <row r="204" spans="1:12" x14ac:dyDescent="0.25">
      <c r="A204">
        <v>1010082</v>
      </c>
      <c r="B204">
        <v>15.60700035</v>
      </c>
      <c r="C204">
        <v>0.31011</v>
      </c>
      <c r="D204">
        <v>36.450000760000002</v>
      </c>
      <c r="E204">
        <v>0.25027000999999999</v>
      </c>
      <c r="F204">
        <v>37.569000240000001</v>
      </c>
      <c r="G204">
        <v>0.82410002000000004</v>
      </c>
      <c r="H204">
        <v>32.870998380000003</v>
      </c>
      <c r="J204" s="2">
        <f>TREND(Calibration!$A$2:$A$4,Calibration!$B$2:$B$4,C204)</f>
        <v>347.71733587902463</v>
      </c>
      <c r="K204" s="2">
        <f>TREND(Calibration!$A$2:$A$4,Calibration!$C$2:$C$4,E204)</f>
        <v>437.44750335799358</v>
      </c>
      <c r="L204" s="2">
        <f>TREND(Calibration!$A$2:$A$4,Calibration!$D$2:$D$4,G204)</f>
        <v>596.93660656706584</v>
      </c>
    </row>
    <row r="205" spans="1:12" x14ac:dyDescent="0.25">
      <c r="A205">
        <v>1015088</v>
      </c>
      <c r="B205">
        <v>15.58100033</v>
      </c>
      <c r="C205">
        <v>0.30821999999999999</v>
      </c>
      <c r="D205">
        <v>36.457000729999997</v>
      </c>
      <c r="E205">
        <v>0.24995001</v>
      </c>
      <c r="F205">
        <v>37.527999880000003</v>
      </c>
      <c r="G205">
        <v>0.82300001</v>
      </c>
      <c r="H205">
        <v>32.941001890000003</v>
      </c>
      <c r="J205" s="2">
        <f>TREND(Calibration!$A$2:$A$4,Calibration!$B$2:$B$4,C205)</f>
        <v>339.35880203129682</v>
      </c>
      <c r="K205" s="2">
        <f>TREND(Calibration!$A$2:$A$4,Calibration!$C$2:$C$4,E205)</f>
        <v>434.94938382316445</v>
      </c>
      <c r="L205" s="2">
        <f>TREND(Calibration!$A$2:$A$4,Calibration!$D$2:$D$4,G205)</f>
        <v>596.15704551972885</v>
      </c>
    </row>
    <row r="206" spans="1:12" x14ac:dyDescent="0.25">
      <c r="A206">
        <v>1020082</v>
      </c>
      <c r="B206">
        <v>15.64000034</v>
      </c>
      <c r="C206">
        <v>0.31297999999999998</v>
      </c>
      <c r="D206">
        <v>36.457000729999997</v>
      </c>
      <c r="E206">
        <v>0.24984001</v>
      </c>
      <c r="F206">
        <v>37.573001859999998</v>
      </c>
      <c r="G206">
        <v>0.82899999999999996</v>
      </c>
      <c r="H206">
        <v>32.874000549999998</v>
      </c>
      <c r="J206" s="2">
        <f>TREND(Calibration!$A$2:$A$4,Calibration!$B$2:$B$4,C206)</f>
        <v>360.40992431446307</v>
      </c>
      <c r="K206" s="2">
        <f>TREND(Calibration!$A$2:$A$4,Calibration!$C$2:$C$4,E206)</f>
        <v>434.09065523306685</v>
      </c>
      <c r="L206" s="2">
        <f>TREND(Calibration!$A$2:$A$4,Calibration!$D$2:$D$4,G206)</f>
        <v>600.40915094459899</v>
      </c>
    </row>
    <row r="207" spans="1:12" x14ac:dyDescent="0.25">
      <c r="A207">
        <v>1025082</v>
      </c>
      <c r="B207">
        <v>15.708000180000001</v>
      </c>
      <c r="C207">
        <v>0.31200000999999999</v>
      </c>
      <c r="D207">
        <v>36.476001740000001</v>
      </c>
      <c r="E207">
        <v>0.25</v>
      </c>
      <c r="F207">
        <v>37.521999360000002</v>
      </c>
      <c r="G207">
        <v>0.82899999999999996</v>
      </c>
      <c r="H207">
        <v>32.84500122</v>
      </c>
      <c r="J207" s="2">
        <f>TREND(Calibration!$A$2:$A$4,Calibration!$B$2:$B$4,C207)</f>
        <v>356.07591395179929</v>
      </c>
      <c r="K207" s="2">
        <f>TREND(Calibration!$A$2:$A$4,Calibration!$C$2:$C$4,E207)</f>
        <v>435.33963693424607</v>
      </c>
      <c r="L207" s="2">
        <f>TREND(Calibration!$A$2:$A$4,Calibration!$D$2:$D$4,G207)</f>
        <v>600.40915094459899</v>
      </c>
    </row>
    <row r="208" spans="1:12" x14ac:dyDescent="0.25">
      <c r="A208">
        <v>1030093</v>
      </c>
      <c r="B208">
        <v>15.77000046</v>
      </c>
      <c r="C208">
        <v>0.31653999999999999</v>
      </c>
      <c r="D208">
        <v>36.469001769999998</v>
      </c>
      <c r="E208">
        <v>0.24989</v>
      </c>
      <c r="F208">
        <v>37.54700089</v>
      </c>
      <c r="G208">
        <v>0.83380001999999998</v>
      </c>
      <c r="H208">
        <v>32.92200089</v>
      </c>
      <c r="J208" s="2">
        <f>TREND(Calibration!$A$2:$A$4,Calibration!$B$2:$B$4,C208)</f>
        <v>376.15404098002455</v>
      </c>
      <c r="K208" s="2">
        <f>TREND(Calibration!$A$2:$A$4,Calibration!$C$2:$C$4,E208)</f>
        <v>434.48090834414847</v>
      </c>
      <c r="L208" s="2">
        <f>TREND(Calibration!$A$2:$A$4,Calibration!$D$2:$D$4,G208)</f>
        <v>603.81085512768698</v>
      </c>
    </row>
    <row r="209" spans="1:12" x14ac:dyDescent="0.25">
      <c r="A209">
        <v>1035091</v>
      </c>
      <c r="B209">
        <v>15.8409996</v>
      </c>
      <c r="C209">
        <v>0.31356999000000002</v>
      </c>
      <c r="D209">
        <v>36.465999600000004</v>
      </c>
      <c r="E209">
        <v>0.24989</v>
      </c>
      <c r="F209">
        <v>37.569000240000001</v>
      </c>
      <c r="G209">
        <v>0.83109999000000001</v>
      </c>
      <c r="H209">
        <v>32.905998230000002</v>
      </c>
      <c r="J209" s="2">
        <f>TREND(Calibration!$A$2:$A$4,Calibration!$B$2:$B$4,C209)</f>
        <v>363.01915785140545</v>
      </c>
      <c r="K209" s="2">
        <f>TREND(Calibration!$A$2:$A$4,Calibration!$C$2:$C$4,E209)</f>
        <v>434.48090834414847</v>
      </c>
      <c r="L209" s="2">
        <f>TREND(Calibration!$A$2:$A$4,Calibration!$D$2:$D$4,G209)</f>
        <v>601.89738323684844</v>
      </c>
    </row>
    <row r="210" spans="1:12" x14ac:dyDescent="0.25">
      <c r="A210">
        <v>1040090</v>
      </c>
      <c r="B210">
        <v>15.82499981</v>
      </c>
      <c r="C210">
        <v>0.31043999999999999</v>
      </c>
      <c r="D210">
        <v>36.495998380000003</v>
      </c>
      <c r="E210">
        <v>0.24995001</v>
      </c>
      <c r="F210">
        <v>37.548999790000003</v>
      </c>
      <c r="G210">
        <v>0.82300001</v>
      </c>
      <c r="H210">
        <v>32.833999630000001</v>
      </c>
      <c r="J210" s="2">
        <f>TREND(Calibration!$A$2:$A$4,Calibration!$B$2:$B$4,C210)</f>
        <v>349.17676242386597</v>
      </c>
      <c r="K210" s="2">
        <f>TREND(Calibration!$A$2:$A$4,Calibration!$C$2:$C$4,E210)</f>
        <v>434.94938382316445</v>
      </c>
      <c r="L210" s="2">
        <f>TREND(Calibration!$A$2:$A$4,Calibration!$D$2:$D$4,G210)</f>
        <v>596.15704551972885</v>
      </c>
    </row>
    <row r="211" spans="1:12" x14ac:dyDescent="0.25">
      <c r="A211">
        <v>1045089</v>
      </c>
      <c r="B211">
        <v>15.73499966</v>
      </c>
      <c r="C211">
        <v>0.31475999999999998</v>
      </c>
      <c r="D211">
        <v>36.45299911</v>
      </c>
      <c r="E211">
        <v>0.24995001</v>
      </c>
      <c r="F211">
        <v>37.562999730000001</v>
      </c>
      <c r="G211">
        <v>0.82999997999999997</v>
      </c>
      <c r="H211">
        <v>32.874000549999998</v>
      </c>
      <c r="J211" s="2">
        <f>TREND(Calibration!$A$2:$A$4,Calibration!$B$2:$B$4,C211)</f>
        <v>368.28198264724369</v>
      </c>
      <c r="K211" s="2">
        <f>TREND(Calibration!$A$2:$A$4,Calibration!$C$2:$C$4,E211)</f>
        <v>434.94938382316445</v>
      </c>
      <c r="L211" s="2">
        <f>TREND(Calibration!$A$2:$A$4,Calibration!$D$2:$D$4,G211)</f>
        <v>601.11782218951134</v>
      </c>
    </row>
    <row r="212" spans="1:12" x14ac:dyDescent="0.25">
      <c r="A212">
        <v>1050084</v>
      </c>
      <c r="B212">
        <v>15.70300007</v>
      </c>
      <c r="C212">
        <v>0.30968001000000001</v>
      </c>
      <c r="D212">
        <v>36.480998990000003</v>
      </c>
      <c r="E212">
        <v>0.24956999999999999</v>
      </c>
      <c r="F212">
        <v>37.512001040000001</v>
      </c>
      <c r="G212">
        <v>0.82899999999999996</v>
      </c>
      <c r="H212">
        <v>32.84500122</v>
      </c>
      <c r="J212" s="2">
        <f>TREND(Calibration!$A$2:$A$4,Calibration!$B$2:$B$4,C212)</f>
        <v>345.81570309109634</v>
      </c>
      <c r="K212" s="2">
        <f>TREND(Calibration!$A$2:$A$4,Calibration!$C$2:$C$4,E212)</f>
        <v>431.98278880931935</v>
      </c>
      <c r="L212" s="2">
        <f>TREND(Calibration!$A$2:$A$4,Calibration!$D$2:$D$4,G212)</f>
        <v>600.40915094459899</v>
      </c>
    </row>
    <row r="213" spans="1:12" x14ac:dyDescent="0.25">
      <c r="A213">
        <v>1055082</v>
      </c>
      <c r="B213">
        <v>15.6590004</v>
      </c>
      <c r="C213">
        <v>0.31367999000000002</v>
      </c>
      <c r="D213">
        <v>36.498001100000003</v>
      </c>
      <c r="E213">
        <v>0.24989</v>
      </c>
      <c r="F213">
        <v>37.576999659999998</v>
      </c>
      <c r="G213">
        <v>0.83649998999999997</v>
      </c>
      <c r="H213">
        <v>32.846000670000002</v>
      </c>
      <c r="J213" s="2">
        <f>TREND(Calibration!$A$2:$A$4,Calibration!$B$2:$B$4,C213)</f>
        <v>363.50563336635264</v>
      </c>
      <c r="K213" s="2">
        <f>TREND(Calibration!$A$2:$A$4,Calibration!$C$2:$C$4,E213)</f>
        <v>434.48090834414847</v>
      </c>
      <c r="L213" s="2">
        <f>TREND(Calibration!$A$2:$A$4,Calibration!$D$2:$D$4,G213)</f>
        <v>605.72428449740039</v>
      </c>
    </row>
    <row r="214" spans="1:12" x14ac:dyDescent="0.25">
      <c r="A214">
        <v>1060082</v>
      </c>
      <c r="B214">
        <v>15.67199993</v>
      </c>
      <c r="C214">
        <v>0.31653999999999999</v>
      </c>
      <c r="D214">
        <v>36.497001650000001</v>
      </c>
      <c r="E214">
        <v>0.24984001</v>
      </c>
      <c r="F214">
        <v>37.553001399999999</v>
      </c>
      <c r="G214">
        <v>0.82840002000000001</v>
      </c>
      <c r="H214">
        <v>32.831001280000002</v>
      </c>
      <c r="J214" s="2">
        <f>TREND(Calibration!$A$2:$A$4,Calibration!$B$2:$B$4,C214)</f>
        <v>376.15404098002455</v>
      </c>
      <c r="K214" s="2">
        <f>TREND(Calibration!$A$2:$A$4,Calibration!$C$2:$C$4,E214)</f>
        <v>434.09065523306685</v>
      </c>
      <c r="L214" s="2">
        <f>TREND(Calibration!$A$2:$A$4,Calibration!$D$2:$D$4,G214)</f>
        <v>599.98395386713503</v>
      </c>
    </row>
    <row r="215" spans="1:12" x14ac:dyDescent="0.25">
      <c r="A215">
        <v>1065090</v>
      </c>
      <c r="B215">
        <v>15.67199993</v>
      </c>
      <c r="C215">
        <v>0.31422000999999999</v>
      </c>
      <c r="D215">
        <v>36.504001619999997</v>
      </c>
      <c r="E215">
        <v>0.25</v>
      </c>
      <c r="F215">
        <v>37.57799911</v>
      </c>
      <c r="G215">
        <v>0.83920002000000005</v>
      </c>
      <c r="H215">
        <v>32.90499878</v>
      </c>
      <c r="J215" s="2">
        <f>TREND(Calibration!$A$2:$A$4,Calibration!$B$2:$B$4,C215)</f>
        <v>365.89387434436844</v>
      </c>
      <c r="K215" s="2">
        <f>TREND(Calibration!$A$2:$A$4,Calibration!$C$2:$C$4,E215)</f>
        <v>435.33963693424607</v>
      </c>
      <c r="L215" s="2">
        <f>TREND(Calibration!$A$2:$A$4,Calibration!$D$2:$D$4,G215)</f>
        <v>607.63775638823904</v>
      </c>
    </row>
    <row r="216" spans="1:12" x14ac:dyDescent="0.25">
      <c r="A216">
        <v>1070082</v>
      </c>
      <c r="B216">
        <v>15.71500015</v>
      </c>
      <c r="C216">
        <v>0.31378999000000002</v>
      </c>
      <c r="D216">
        <v>36.501998899999997</v>
      </c>
      <c r="E216">
        <v>0.24989</v>
      </c>
      <c r="F216">
        <v>37.554000850000001</v>
      </c>
      <c r="G216">
        <v>0.82730000999999997</v>
      </c>
      <c r="H216">
        <v>32.896999360000002</v>
      </c>
      <c r="J216" s="2">
        <f>TREND(Calibration!$A$2:$A$4,Calibration!$B$2:$B$4,C216)</f>
        <v>363.99210888129983</v>
      </c>
      <c r="K216" s="2">
        <f>TREND(Calibration!$A$2:$A$4,Calibration!$C$2:$C$4,E216)</f>
        <v>434.48090834414847</v>
      </c>
      <c r="L216" s="2">
        <f>TREND(Calibration!$A$2:$A$4,Calibration!$D$2:$D$4,G216)</f>
        <v>599.20439281979793</v>
      </c>
    </row>
    <row r="217" spans="1:12" x14ac:dyDescent="0.25">
      <c r="A217">
        <v>1075092</v>
      </c>
      <c r="B217">
        <v>15.829999920000001</v>
      </c>
      <c r="C217">
        <v>0.31108001000000002</v>
      </c>
      <c r="D217">
        <v>36.497001650000001</v>
      </c>
      <c r="E217">
        <v>0.24984001</v>
      </c>
      <c r="F217">
        <v>37.61000061</v>
      </c>
      <c r="G217">
        <v>0.83219999</v>
      </c>
      <c r="H217">
        <v>32.866001130000001</v>
      </c>
      <c r="J217" s="2">
        <f>TREND(Calibration!$A$2:$A$4,Calibration!$B$2:$B$4,C217)</f>
        <v>352.00720964496873</v>
      </c>
      <c r="K217" s="2">
        <f>TREND(Calibration!$A$2:$A$4,Calibration!$C$2:$C$4,E217)</f>
        <v>434.09065523306685</v>
      </c>
      <c r="L217" s="2">
        <f>TREND(Calibration!$A$2:$A$4,Calibration!$D$2:$D$4,G217)</f>
        <v>602.6769371973312</v>
      </c>
    </row>
    <row r="218" spans="1:12" x14ac:dyDescent="0.25">
      <c r="A218">
        <v>1080082</v>
      </c>
      <c r="B218">
        <v>15.84500027</v>
      </c>
      <c r="C218">
        <v>0.31011</v>
      </c>
      <c r="D218">
        <v>36.493000029999997</v>
      </c>
      <c r="E218">
        <v>0.24989</v>
      </c>
      <c r="F218">
        <v>37.562000269999999</v>
      </c>
      <c r="G218">
        <v>0.82840002000000001</v>
      </c>
      <c r="H218">
        <v>32.956001280000002</v>
      </c>
      <c r="J218" s="2">
        <f>TREND(Calibration!$A$2:$A$4,Calibration!$B$2:$B$4,C218)</f>
        <v>347.71733587902463</v>
      </c>
      <c r="K218" s="2">
        <f>TREND(Calibration!$A$2:$A$4,Calibration!$C$2:$C$4,E218)</f>
        <v>434.48090834414847</v>
      </c>
      <c r="L218" s="2">
        <f>TREND(Calibration!$A$2:$A$4,Calibration!$D$2:$D$4,G218)</f>
        <v>599.98395386713503</v>
      </c>
    </row>
    <row r="219" spans="1:12" x14ac:dyDescent="0.25">
      <c r="A219">
        <v>1085090</v>
      </c>
      <c r="B219">
        <v>15.880000109999999</v>
      </c>
      <c r="C219">
        <v>0.30914000000000003</v>
      </c>
      <c r="D219">
        <v>36.511001589999999</v>
      </c>
      <c r="E219">
        <v>0.24989</v>
      </c>
      <c r="F219">
        <v>37.608001710000003</v>
      </c>
      <c r="G219">
        <v>0.83219999</v>
      </c>
      <c r="H219">
        <v>32.973999020000001</v>
      </c>
      <c r="J219" s="2">
        <f>TREND(Calibration!$A$2:$A$4,Calibration!$B$2:$B$4,C219)</f>
        <v>343.42750633812739</v>
      </c>
      <c r="K219" s="2">
        <f>TREND(Calibration!$A$2:$A$4,Calibration!$C$2:$C$4,E219)</f>
        <v>434.48090834414847</v>
      </c>
      <c r="L219" s="2">
        <f>TREND(Calibration!$A$2:$A$4,Calibration!$D$2:$D$4,G219)</f>
        <v>602.6769371973312</v>
      </c>
    </row>
    <row r="220" spans="1:12" x14ac:dyDescent="0.25">
      <c r="A220">
        <v>1090082</v>
      </c>
      <c r="B220">
        <v>15.881999970000001</v>
      </c>
      <c r="C220">
        <v>0.31200000999999999</v>
      </c>
      <c r="D220">
        <v>36.52099991</v>
      </c>
      <c r="E220">
        <v>0.24962001</v>
      </c>
      <c r="F220">
        <v>37.651000979999999</v>
      </c>
      <c r="G220">
        <v>0.82999997999999997</v>
      </c>
      <c r="H220">
        <v>32.909999849999998</v>
      </c>
      <c r="J220" s="2">
        <f>TREND(Calibration!$A$2:$A$4,Calibration!$B$2:$B$4,C220)</f>
        <v>356.07591395179929</v>
      </c>
      <c r="K220" s="2">
        <f>TREND(Calibration!$A$2:$A$4,Calibration!$C$2:$C$4,E220)</f>
        <v>432.37319805287189</v>
      </c>
      <c r="L220" s="2">
        <f>TREND(Calibration!$A$2:$A$4,Calibration!$D$2:$D$4,G220)</f>
        <v>601.11782218951134</v>
      </c>
    </row>
    <row r="221" spans="1:12" x14ac:dyDescent="0.25">
      <c r="A221">
        <v>1095082</v>
      </c>
      <c r="B221">
        <v>15.81299973</v>
      </c>
      <c r="C221">
        <v>0.31617001</v>
      </c>
      <c r="D221">
        <v>36.540000919999997</v>
      </c>
      <c r="E221">
        <v>0.24956999999999999</v>
      </c>
      <c r="F221">
        <v>37.590999600000004</v>
      </c>
      <c r="G221">
        <v>0.82029998000000004</v>
      </c>
      <c r="H221">
        <v>32.872001650000001</v>
      </c>
      <c r="J221" s="2">
        <f>TREND(Calibration!$A$2:$A$4,Calibration!$B$2:$B$4,C221)</f>
        <v>374.51775847297654</v>
      </c>
      <c r="K221" s="2">
        <f>TREND(Calibration!$A$2:$A$4,Calibration!$C$2:$C$4,E221)</f>
        <v>431.98278880931935</v>
      </c>
      <c r="L221" s="2">
        <f>TREND(Calibration!$A$2:$A$4,Calibration!$D$2:$D$4,G221)</f>
        <v>594.24357362889032</v>
      </c>
    </row>
    <row r="222" spans="1:12" x14ac:dyDescent="0.25">
      <c r="A222">
        <v>1100106</v>
      </c>
      <c r="B222">
        <v>15.68599987</v>
      </c>
      <c r="C222">
        <v>0.30919001000000002</v>
      </c>
      <c r="D222">
        <v>36.451999659999998</v>
      </c>
      <c r="E222">
        <v>0.24951999999999999</v>
      </c>
      <c r="F222">
        <v>37.553001399999999</v>
      </c>
      <c r="G222">
        <v>0.81059998</v>
      </c>
      <c r="H222">
        <v>32.946998600000001</v>
      </c>
      <c r="J222" s="2">
        <f>TREND(Calibration!$A$2:$A$4,Calibration!$B$2:$B$4,C222)</f>
        <v>343.64867579724091</v>
      </c>
      <c r="K222" s="2">
        <f>TREND(Calibration!$A$2:$A$4,Calibration!$C$2:$C$4,E222)</f>
        <v>431.59245763200215</v>
      </c>
      <c r="L222" s="2">
        <f>TREND(Calibration!$A$2:$A$4,Calibration!$D$2:$D$4,G222)</f>
        <v>587.36932506826906</v>
      </c>
    </row>
    <row r="223" spans="1:12" x14ac:dyDescent="0.25">
      <c r="A223">
        <v>1105090</v>
      </c>
      <c r="B223">
        <v>15.6420002</v>
      </c>
      <c r="C223">
        <v>0.30816999</v>
      </c>
      <c r="D223">
        <v>36.507999419999997</v>
      </c>
      <c r="E223">
        <v>0.24951999999999999</v>
      </c>
      <c r="F223">
        <v>37.596000670000002</v>
      </c>
      <c r="G223">
        <v>0.81870001999999997</v>
      </c>
      <c r="H223">
        <v>32.924999239999998</v>
      </c>
      <c r="J223" s="2">
        <f>TREND(Calibration!$A$2:$A$4,Calibration!$B$2:$B$4,C223)</f>
        <v>339.13763257218307</v>
      </c>
      <c r="K223" s="2">
        <f>TREND(Calibration!$A$2:$A$4,Calibration!$C$2:$C$4,E223)</f>
        <v>431.59245763200215</v>
      </c>
      <c r="L223" s="2">
        <f>TREND(Calibration!$A$2:$A$4,Calibration!$D$2:$D$4,G223)</f>
        <v>593.10970530651377</v>
      </c>
    </row>
    <row r="224" spans="1:12" x14ac:dyDescent="0.25">
      <c r="A224">
        <v>1110085</v>
      </c>
      <c r="B224">
        <v>15.713000299999999</v>
      </c>
      <c r="C224">
        <v>0.31356999000000002</v>
      </c>
      <c r="D224">
        <v>36.534999849999998</v>
      </c>
      <c r="E224">
        <v>0.24989</v>
      </c>
      <c r="F224">
        <v>37.57799911</v>
      </c>
      <c r="G224">
        <v>0.81010002000000003</v>
      </c>
      <c r="H224">
        <v>32.897998809999997</v>
      </c>
      <c r="J224" s="2">
        <f>TREND(Calibration!$A$2:$A$4,Calibration!$B$2:$B$4,C224)</f>
        <v>363.01915785140545</v>
      </c>
      <c r="K224" s="2">
        <f>TREND(Calibration!$A$2:$A$4,Calibration!$C$2:$C$4,E224)</f>
        <v>434.48090834414847</v>
      </c>
      <c r="L224" s="2">
        <f>TREND(Calibration!$A$2:$A$4,Calibration!$D$2:$D$4,G224)</f>
        <v>587.01501070637539</v>
      </c>
    </row>
    <row r="225" spans="1:12" x14ac:dyDescent="0.25">
      <c r="A225">
        <v>1115082</v>
      </c>
      <c r="B225">
        <v>15.78100014</v>
      </c>
      <c r="C225">
        <v>0.31389001</v>
      </c>
      <c r="D225">
        <v>36.519001009999997</v>
      </c>
      <c r="E225">
        <v>0.25016000999999999</v>
      </c>
      <c r="F225">
        <v>37.57799911</v>
      </c>
      <c r="G225">
        <v>0.81059998</v>
      </c>
      <c r="H225">
        <v>32.914001460000001</v>
      </c>
      <c r="J225" s="2">
        <f>TREND(Calibration!$A$2:$A$4,Calibration!$B$2:$B$4,C225)</f>
        <v>364.43444779952711</v>
      </c>
      <c r="K225" s="2">
        <f>TREND(Calibration!$A$2:$A$4,Calibration!$C$2:$C$4,E225)</f>
        <v>436.58877476789598</v>
      </c>
      <c r="L225" s="2">
        <f>TREND(Calibration!$A$2:$A$4,Calibration!$D$2:$D$4,G225)</f>
        <v>587.36932506826906</v>
      </c>
    </row>
    <row r="226" spans="1:12" x14ac:dyDescent="0.25">
      <c r="A226">
        <v>1120082</v>
      </c>
      <c r="B226">
        <v>15.88799953</v>
      </c>
      <c r="C226">
        <v>0.31178999000000002</v>
      </c>
      <c r="D226">
        <v>36.519001009999997</v>
      </c>
      <c r="E226">
        <v>0.25027000999999999</v>
      </c>
      <c r="F226">
        <v>37.603000639999998</v>
      </c>
      <c r="G226">
        <v>0.82359998999999995</v>
      </c>
      <c r="H226">
        <v>32.969001769999998</v>
      </c>
      <c r="J226" s="2">
        <f>TREND(Calibration!$A$2:$A$4,Calibration!$B$2:$B$4,C226)</f>
        <v>355.14709951862483</v>
      </c>
      <c r="K226" s="2">
        <f>TREND(Calibration!$A$2:$A$4,Calibration!$C$2:$C$4,E226)</f>
        <v>437.44750335799358</v>
      </c>
      <c r="L226" s="2">
        <f>TREND(Calibration!$A$2:$A$4,Calibration!$D$2:$D$4,G226)</f>
        <v>596.58224259719282</v>
      </c>
    </row>
    <row r="227" spans="1:12" x14ac:dyDescent="0.25">
      <c r="A227">
        <v>1125082</v>
      </c>
      <c r="B227">
        <v>16.027999879999999</v>
      </c>
      <c r="C227">
        <v>0.31389001</v>
      </c>
      <c r="D227">
        <v>36.490001679999999</v>
      </c>
      <c r="E227">
        <v>0.25033</v>
      </c>
      <c r="F227">
        <v>37.618999479999999</v>
      </c>
      <c r="G227">
        <v>0.82249998999999996</v>
      </c>
      <c r="H227">
        <v>32.962001800000003</v>
      </c>
      <c r="J227" s="2">
        <f>TREND(Calibration!$A$2:$A$4,Calibration!$B$2:$B$4,C227)</f>
        <v>364.43444779952711</v>
      </c>
      <c r="K227" s="2">
        <f>TREND(Calibration!$A$2:$A$4,Calibration!$C$2:$C$4,E227)</f>
        <v>437.91582270453864</v>
      </c>
      <c r="L227" s="2">
        <f>TREND(Calibration!$A$2:$A$4,Calibration!$D$2:$D$4,G227)</f>
        <v>595.80268863671006</v>
      </c>
    </row>
    <row r="228" spans="1:12" x14ac:dyDescent="0.25">
      <c r="A228">
        <v>1130082</v>
      </c>
      <c r="B228">
        <v>16.135000229999999</v>
      </c>
      <c r="C228">
        <v>0.31291999999999998</v>
      </c>
      <c r="D228">
        <v>36.508998869999999</v>
      </c>
      <c r="E228">
        <v>0.25016000999999999</v>
      </c>
      <c r="F228">
        <v>37.612998959999999</v>
      </c>
      <c r="G228">
        <v>0.82459998000000001</v>
      </c>
      <c r="H228">
        <v>32.90499878</v>
      </c>
      <c r="J228" s="2">
        <f>TREND(Calibration!$A$2:$A$4,Calibration!$B$2:$B$4,C228)</f>
        <v>360.14457403358278</v>
      </c>
      <c r="K228" s="2">
        <f>TREND(Calibration!$A$2:$A$4,Calibration!$C$2:$C$4,E228)</f>
        <v>436.58877476789598</v>
      </c>
      <c r="L228" s="2">
        <f>TREND(Calibration!$A$2:$A$4,Calibration!$D$2:$D$4,G228)</f>
        <v>597.29092092895939</v>
      </c>
    </row>
    <row r="229" spans="1:12" x14ac:dyDescent="0.25">
      <c r="A229">
        <v>1135084</v>
      </c>
      <c r="B229">
        <v>16.101999280000001</v>
      </c>
      <c r="C229">
        <v>0.32438001</v>
      </c>
      <c r="D229">
        <v>36.490001679999999</v>
      </c>
      <c r="E229">
        <v>0.25033</v>
      </c>
      <c r="F229">
        <v>37.612998959999999</v>
      </c>
      <c r="G229">
        <v>0.82730000999999997</v>
      </c>
      <c r="H229">
        <v>32.908000950000002</v>
      </c>
      <c r="J229" s="2">
        <f>TREND(Calibration!$A$2:$A$4,Calibration!$B$2:$B$4,C229)</f>
        <v>410.82652190675708</v>
      </c>
      <c r="K229" s="2">
        <f>TREND(Calibration!$A$2:$A$4,Calibration!$C$2:$C$4,E229)</f>
        <v>437.91582270453864</v>
      </c>
      <c r="L229" s="2">
        <f>TREND(Calibration!$A$2:$A$4,Calibration!$D$2:$D$4,G229)</f>
        <v>599.20439281979793</v>
      </c>
    </row>
    <row r="230" spans="1:12" x14ac:dyDescent="0.25">
      <c r="A230">
        <v>1140093</v>
      </c>
      <c r="B230">
        <v>15.96899986</v>
      </c>
      <c r="C230">
        <v>0.31924998999999998</v>
      </c>
      <c r="D230">
        <v>36.508998869999999</v>
      </c>
      <c r="E230">
        <v>0.25027000999999999</v>
      </c>
      <c r="F230">
        <v>37.575000760000002</v>
      </c>
      <c r="G230">
        <v>0.82679999000000004</v>
      </c>
      <c r="H230">
        <v>32.956001280000002</v>
      </c>
      <c r="J230" s="2">
        <f>TREND(Calibration!$A$2:$A$4,Calibration!$B$2:$B$4,C230)</f>
        <v>388.13898444140227</v>
      </c>
      <c r="K230" s="2">
        <f>TREND(Calibration!$A$2:$A$4,Calibration!$C$2:$C$4,E230)</f>
        <v>437.44750335799358</v>
      </c>
      <c r="L230" s="2">
        <f>TREND(Calibration!$A$2:$A$4,Calibration!$D$2:$D$4,G230)</f>
        <v>598.85003593677925</v>
      </c>
    </row>
    <row r="231" spans="1:12" x14ac:dyDescent="0.25">
      <c r="A231">
        <v>1145082</v>
      </c>
      <c r="B231">
        <v>15.885000229999999</v>
      </c>
      <c r="C231">
        <v>0.31610999000000001</v>
      </c>
      <c r="D231">
        <v>36.513000490000003</v>
      </c>
      <c r="E231">
        <v>0.25033</v>
      </c>
      <c r="F231">
        <v>37.597000119999997</v>
      </c>
      <c r="G231">
        <v>0.82950002</v>
      </c>
      <c r="H231">
        <v>32.862998959999999</v>
      </c>
      <c r="J231" s="2">
        <f>TREND(Calibration!$A$2:$A$4,Calibration!$B$2:$B$4,C231)</f>
        <v>374.25231974200256</v>
      </c>
      <c r="K231" s="2">
        <f>TREND(Calibration!$A$2:$A$4,Calibration!$C$2:$C$4,E231)</f>
        <v>437.91582270453864</v>
      </c>
      <c r="L231" s="2">
        <f>TREND(Calibration!$A$2:$A$4,Calibration!$D$2:$D$4,G231)</f>
        <v>600.76350782761779</v>
      </c>
    </row>
    <row r="232" spans="1:12" x14ac:dyDescent="0.25">
      <c r="A232">
        <v>1150082</v>
      </c>
      <c r="B232">
        <v>15.76799965</v>
      </c>
      <c r="C232">
        <v>0.31492000999999997</v>
      </c>
      <c r="D232">
        <v>36.55099869</v>
      </c>
      <c r="E232">
        <v>0.25022</v>
      </c>
      <c r="F232">
        <v>37.564998629999998</v>
      </c>
      <c r="G232">
        <v>0.82300001</v>
      </c>
      <c r="H232">
        <v>32.895000459999999</v>
      </c>
      <c r="J232" s="2">
        <f>TREND(Calibration!$A$2:$A$4,Calibration!$B$2:$B$4,C232)</f>
        <v>368.98962762130441</v>
      </c>
      <c r="K232" s="2">
        <f>TREND(Calibration!$A$2:$A$4,Calibration!$C$2:$C$4,E232)</f>
        <v>437.05709411444104</v>
      </c>
      <c r="L232" s="2">
        <f>TREND(Calibration!$A$2:$A$4,Calibration!$D$2:$D$4,G232)</f>
        <v>596.15704551972885</v>
      </c>
    </row>
    <row r="233" spans="1:12" x14ac:dyDescent="0.25">
      <c r="A233">
        <v>1155082</v>
      </c>
      <c r="B233">
        <v>15.67099953</v>
      </c>
      <c r="C233">
        <v>0.31617001</v>
      </c>
      <c r="D233">
        <v>36.493999479999999</v>
      </c>
      <c r="E233">
        <v>0.25016000999999999</v>
      </c>
      <c r="F233">
        <v>37.594001769999998</v>
      </c>
      <c r="G233">
        <v>0.83490001999999996</v>
      </c>
      <c r="H233">
        <v>32.978000639999998</v>
      </c>
      <c r="J233" s="2">
        <f>TREND(Calibration!$A$2:$A$4,Calibration!$B$2:$B$4,C233)</f>
        <v>374.51775847297654</v>
      </c>
      <c r="K233" s="2">
        <f>TREND(Calibration!$A$2:$A$4,Calibration!$C$2:$C$4,E233)</f>
        <v>436.58877476789598</v>
      </c>
      <c r="L233" s="2">
        <f>TREND(Calibration!$A$2:$A$4,Calibration!$D$2:$D$4,G233)</f>
        <v>604.59040908816974</v>
      </c>
    </row>
    <row r="234" spans="1:12" x14ac:dyDescent="0.25">
      <c r="A234">
        <v>1160082</v>
      </c>
      <c r="B234">
        <v>15.680999760000001</v>
      </c>
      <c r="C234">
        <v>0.31610999000000001</v>
      </c>
      <c r="D234">
        <v>36.497001650000001</v>
      </c>
      <c r="E234">
        <v>0.25027000999999999</v>
      </c>
      <c r="F234">
        <v>37.638000490000003</v>
      </c>
      <c r="G234">
        <v>0.83490001999999996</v>
      </c>
      <c r="H234">
        <v>32.972000119999997</v>
      </c>
      <c r="J234" s="2">
        <f>TREND(Calibration!$A$2:$A$4,Calibration!$B$2:$B$4,C234)</f>
        <v>374.25231974200256</v>
      </c>
      <c r="K234" s="2">
        <f>TREND(Calibration!$A$2:$A$4,Calibration!$C$2:$C$4,E234)</f>
        <v>437.44750335799358</v>
      </c>
      <c r="L234" s="2">
        <f>TREND(Calibration!$A$2:$A$4,Calibration!$D$2:$D$4,G234)</f>
        <v>604.59040908816974</v>
      </c>
    </row>
    <row r="235" spans="1:12" x14ac:dyDescent="0.25">
      <c r="A235">
        <v>1165091</v>
      </c>
      <c r="B235">
        <v>15.713000299999999</v>
      </c>
      <c r="C235">
        <v>0.31551998999999997</v>
      </c>
      <c r="D235">
        <v>36.519001009999997</v>
      </c>
      <c r="E235">
        <v>0.25027000999999999</v>
      </c>
      <c r="F235">
        <v>37.568000789999999</v>
      </c>
      <c r="G235">
        <v>0.82569999000000005</v>
      </c>
      <c r="H235">
        <v>32.923999790000003</v>
      </c>
      <c r="J235" s="2">
        <f>TREND(Calibration!$A$2:$A$4,Calibration!$B$2:$B$4,C235)</f>
        <v>371.64304198001332</v>
      </c>
      <c r="K235" s="2">
        <f>TREND(Calibration!$A$2:$A$4,Calibration!$C$2:$C$4,E235)</f>
        <v>437.44750335799358</v>
      </c>
      <c r="L235" s="2">
        <f>TREND(Calibration!$A$2:$A$4,Calibration!$D$2:$D$4,G235)</f>
        <v>598.07048197629649</v>
      </c>
    </row>
    <row r="236" spans="1:12" x14ac:dyDescent="0.25">
      <c r="A236">
        <v>1170082</v>
      </c>
      <c r="B236">
        <v>15.829999920000001</v>
      </c>
      <c r="C236">
        <v>0.31362000000000001</v>
      </c>
      <c r="D236">
        <v>36.462001800000003</v>
      </c>
      <c r="E236">
        <v>0.25053998999999999</v>
      </c>
      <c r="F236">
        <v>37.631999970000003</v>
      </c>
      <c r="G236">
        <v>0.83329998999999999</v>
      </c>
      <c r="H236">
        <v>32.956001280000002</v>
      </c>
      <c r="J236" s="2">
        <f>TREND(Calibration!$A$2:$A$4,Calibration!$B$2:$B$4,C236)</f>
        <v>363.24032731051921</v>
      </c>
      <c r="K236" s="2">
        <f>TREND(Calibration!$A$2:$A$4,Calibration!$C$2:$C$4,E236)</f>
        <v>439.55513558303483</v>
      </c>
      <c r="L236" s="2">
        <f>TREND(Calibration!$A$2:$A$4,Calibration!$D$2:$D$4,G236)</f>
        <v>603.45649115781407</v>
      </c>
    </row>
    <row r="237" spans="1:12" x14ac:dyDescent="0.25">
      <c r="A237">
        <v>1175082</v>
      </c>
      <c r="B237">
        <v>15.94999981</v>
      </c>
      <c r="C237">
        <v>0.31237999</v>
      </c>
      <c r="D237">
        <v>36.541000369999999</v>
      </c>
      <c r="E237">
        <v>0.25064998999999999</v>
      </c>
      <c r="F237">
        <v>37.599998470000003</v>
      </c>
      <c r="G237">
        <v>0.82300001</v>
      </c>
      <c r="H237">
        <v>32.837001800000003</v>
      </c>
      <c r="J237" s="2">
        <f>TREND(Calibration!$A$2:$A$4,Calibration!$B$2:$B$4,C237)</f>
        <v>357.75637728061383</v>
      </c>
      <c r="K237" s="2">
        <f>TREND(Calibration!$A$2:$A$4,Calibration!$C$2:$C$4,E237)</f>
        <v>440.4138641731322</v>
      </c>
      <c r="L237" s="2">
        <f>TREND(Calibration!$A$2:$A$4,Calibration!$D$2:$D$4,G237)</f>
        <v>596.15704551972885</v>
      </c>
    </row>
    <row r="238" spans="1:12" x14ac:dyDescent="0.25">
      <c r="A238">
        <v>1180090</v>
      </c>
      <c r="B238">
        <v>15.99199963</v>
      </c>
      <c r="C238">
        <v>0.31411001</v>
      </c>
      <c r="D238">
        <v>36.506000520000001</v>
      </c>
      <c r="E238">
        <v>0.25060000999999998</v>
      </c>
      <c r="F238">
        <v>37.594001769999998</v>
      </c>
      <c r="G238">
        <v>0.82139998999999997</v>
      </c>
      <c r="H238">
        <v>32.926998140000002</v>
      </c>
      <c r="J238" s="2">
        <f>TREND(Calibration!$A$2:$A$4,Calibration!$B$2:$B$4,C238)</f>
        <v>365.40739882942125</v>
      </c>
      <c r="K238" s="2">
        <f>TREND(Calibration!$A$2:$A$4,Calibration!$C$2:$C$4,E238)</f>
        <v>440.02368912828615</v>
      </c>
      <c r="L238" s="2">
        <f>TREND(Calibration!$A$2:$A$4,Calibration!$D$2:$D$4,G238)</f>
        <v>595.02313467622719</v>
      </c>
    </row>
    <row r="239" spans="1:12" x14ac:dyDescent="0.25">
      <c r="A239">
        <v>1185088</v>
      </c>
      <c r="B239">
        <v>16.004999160000001</v>
      </c>
      <c r="C239">
        <v>0.31514001000000003</v>
      </c>
      <c r="D239">
        <v>36.519001009999997</v>
      </c>
      <c r="E239">
        <v>0.25053998999999999</v>
      </c>
      <c r="F239">
        <v>37.605998990000003</v>
      </c>
      <c r="G239">
        <v>0.81110000999999998</v>
      </c>
      <c r="H239">
        <v>32.881999970000003</v>
      </c>
      <c r="J239" s="2">
        <f>TREND(Calibration!$A$2:$A$4,Calibration!$B$2:$B$4,C239)</f>
        <v>369.96257865119901</v>
      </c>
      <c r="K239" s="2">
        <f>TREND(Calibration!$A$2:$A$4,Calibration!$C$2:$C$4,E239)</f>
        <v>439.55513558303483</v>
      </c>
      <c r="L239" s="2">
        <f>TREND(Calibration!$A$2:$A$4,Calibration!$D$2:$D$4,G239)</f>
        <v>587.72368903814197</v>
      </c>
    </row>
    <row r="240" spans="1:12" x14ac:dyDescent="0.25">
      <c r="A240">
        <v>1190091</v>
      </c>
      <c r="B240">
        <v>15.90499973</v>
      </c>
      <c r="C240">
        <v>0.31584001</v>
      </c>
      <c r="D240">
        <v>36.480998990000003</v>
      </c>
      <c r="E240">
        <v>0.25060000999999998</v>
      </c>
      <c r="F240">
        <v>37.599998470000003</v>
      </c>
      <c r="G240">
        <v>0.81819998999999999</v>
      </c>
      <c r="H240">
        <v>32.933998109999997</v>
      </c>
      <c r="J240" s="2">
        <f>TREND(Calibration!$A$2:$A$4,Calibration!$B$2:$B$4,C240)</f>
        <v>373.0583319281352</v>
      </c>
      <c r="K240" s="2">
        <f>TREND(Calibration!$A$2:$A$4,Calibration!$C$2:$C$4,E240)</f>
        <v>440.02368912828615</v>
      </c>
      <c r="L240" s="2">
        <f>TREND(Calibration!$A$2:$A$4,Calibration!$D$2:$D$4,G240)</f>
        <v>592.75534133664087</v>
      </c>
    </row>
    <row r="241" spans="1:12" x14ac:dyDescent="0.25">
      <c r="A241">
        <v>1195082</v>
      </c>
      <c r="B241">
        <v>15.79699993</v>
      </c>
      <c r="C241">
        <v>0.31799999000000001</v>
      </c>
      <c r="D241">
        <v>36.508998869999999</v>
      </c>
      <c r="E241">
        <v>0.25053998999999999</v>
      </c>
      <c r="F241">
        <v>37.568000789999999</v>
      </c>
      <c r="G241">
        <v>0.80839998000000002</v>
      </c>
      <c r="H241">
        <v>32.933998109999997</v>
      </c>
      <c r="J241" s="2">
        <f>TREND(Calibration!$A$2:$A$4,Calibration!$B$2:$B$4,C241)</f>
        <v>382.61085358973037</v>
      </c>
      <c r="K241" s="2">
        <f>TREND(Calibration!$A$2:$A$4,Calibration!$C$2:$C$4,E241)</f>
        <v>439.55513558303483</v>
      </c>
      <c r="L241" s="2">
        <f>TREND(Calibration!$A$2:$A$4,Calibration!$D$2:$D$4,G241)</f>
        <v>585.81021714730343</v>
      </c>
    </row>
    <row r="242" spans="1:12" x14ac:dyDescent="0.25">
      <c r="A242">
        <v>1200082</v>
      </c>
      <c r="B242">
        <v>15.7329998</v>
      </c>
      <c r="C242">
        <v>0.31297999999999998</v>
      </c>
      <c r="D242">
        <v>36.502998349999999</v>
      </c>
      <c r="E242">
        <v>0.25124999999999997</v>
      </c>
      <c r="F242">
        <v>37.605998990000003</v>
      </c>
      <c r="G242">
        <v>0.81379997999999998</v>
      </c>
      <c r="H242">
        <v>32.950000760000002</v>
      </c>
      <c r="J242" s="2">
        <f>TREND(Calibration!$A$2:$A$4,Calibration!$B$2:$B$4,C242)</f>
        <v>360.40992431446307</v>
      </c>
      <c r="K242" s="2">
        <f>TREND(Calibration!$A$2:$A$4,Calibration!$C$2:$C$4,E242)</f>
        <v>445.09791636717227</v>
      </c>
      <c r="L242" s="2">
        <f>TREND(Calibration!$A$2:$A$4,Calibration!$D$2:$D$4,G242)</f>
        <v>589.63711840785538</v>
      </c>
    </row>
    <row r="243" spans="1:12" x14ac:dyDescent="0.25">
      <c r="A243">
        <v>1205082</v>
      </c>
      <c r="B243">
        <v>15.710000040000001</v>
      </c>
      <c r="C243">
        <v>0.31264999999999998</v>
      </c>
      <c r="D243">
        <v>36.486999509999997</v>
      </c>
      <c r="E243">
        <v>0.25124999999999997</v>
      </c>
      <c r="F243">
        <v>37.625</v>
      </c>
      <c r="G243">
        <v>0.81709999</v>
      </c>
      <c r="H243">
        <v>32.897998809999997</v>
      </c>
      <c r="J243" s="2">
        <f>TREND(Calibration!$A$2:$A$4,Calibration!$B$2:$B$4,C243)</f>
        <v>358.95049776962173</v>
      </c>
      <c r="K243" s="2">
        <f>TREND(Calibration!$A$2:$A$4,Calibration!$C$2:$C$4,E243)</f>
        <v>445.09791636717227</v>
      </c>
      <c r="L243" s="2">
        <f>TREND(Calibration!$A$2:$A$4,Calibration!$D$2:$D$4,G243)</f>
        <v>591.975787376158</v>
      </c>
    </row>
    <row r="244" spans="1:12" x14ac:dyDescent="0.25">
      <c r="A244">
        <v>1210082</v>
      </c>
      <c r="B244">
        <v>15.69999981</v>
      </c>
      <c r="C244">
        <v>0.31141001000000001</v>
      </c>
      <c r="D244">
        <v>36.527999880000003</v>
      </c>
      <c r="E244">
        <v>0.25124999999999997</v>
      </c>
      <c r="F244">
        <v>37.616001130000001</v>
      </c>
      <c r="G244">
        <v>0.81489997999999997</v>
      </c>
      <c r="H244">
        <v>32.875999450000002</v>
      </c>
      <c r="J244" s="2">
        <f>TREND(Calibration!$A$2:$A$4,Calibration!$B$2:$B$4,C244)</f>
        <v>353.46663618981006</v>
      </c>
      <c r="K244" s="2">
        <f>TREND(Calibration!$A$2:$A$4,Calibration!$C$2:$C$4,E244)</f>
        <v>445.09791636717227</v>
      </c>
      <c r="L244" s="2">
        <f>TREND(Calibration!$A$2:$A$4,Calibration!$D$2:$D$4,G244)</f>
        <v>590.41667236833825</v>
      </c>
    </row>
    <row r="245" spans="1:12" x14ac:dyDescent="0.25">
      <c r="A245">
        <v>1215082</v>
      </c>
      <c r="B245">
        <v>15.755000109999999</v>
      </c>
      <c r="C245">
        <v>0.31206</v>
      </c>
      <c r="D245">
        <v>36.5</v>
      </c>
      <c r="E245">
        <v>0.25134999000000002</v>
      </c>
      <c r="F245">
        <v>37.575000760000002</v>
      </c>
      <c r="G245">
        <v>0.81550001999999999</v>
      </c>
      <c r="H245">
        <v>32.847000119999997</v>
      </c>
      <c r="J245" s="2">
        <f>TREND(Calibration!$A$2:$A$4,Calibration!$B$2:$B$4,C245)</f>
        <v>356.34122000763273</v>
      </c>
      <c r="K245" s="2">
        <f>TREND(Calibration!$A$2:$A$4,Calibration!$C$2:$C$4,E245)</f>
        <v>445.87850065557132</v>
      </c>
      <c r="L245" s="2">
        <f>TREND(Calibration!$A$2:$A$4,Calibration!$D$2:$D$4,G245)</f>
        <v>590.84191196692746</v>
      </c>
    </row>
    <row r="246" spans="1:12" x14ac:dyDescent="0.25">
      <c r="A246">
        <v>1220082</v>
      </c>
      <c r="B246">
        <v>15.855999949999999</v>
      </c>
      <c r="C246">
        <v>0.31297999999999998</v>
      </c>
      <c r="D246">
        <v>36.513000490000003</v>
      </c>
      <c r="E246">
        <v>0.25130001000000002</v>
      </c>
      <c r="F246">
        <v>37.540000919999997</v>
      </c>
      <c r="G246">
        <v>0.81169999000000004</v>
      </c>
      <c r="H246">
        <v>32.844001769999998</v>
      </c>
      <c r="J246" s="2">
        <f>TREND(Calibration!$A$2:$A$4,Calibration!$B$2:$B$4,C246)</f>
        <v>360.40992431446307</v>
      </c>
      <c r="K246" s="2">
        <f>TREND(Calibration!$A$2:$A$4,Calibration!$C$2:$C$4,E246)</f>
        <v>445.48832561072527</v>
      </c>
      <c r="L246" s="2">
        <f>TREND(Calibration!$A$2:$A$4,Calibration!$D$2:$D$4,G246)</f>
        <v>588.14888611560605</v>
      </c>
    </row>
    <row r="247" spans="1:12" x14ac:dyDescent="0.25">
      <c r="A247">
        <v>1225082</v>
      </c>
      <c r="B247">
        <v>15.93700027</v>
      </c>
      <c r="C247">
        <v>0.31291999999999998</v>
      </c>
      <c r="D247">
        <v>36.521999360000002</v>
      </c>
      <c r="E247">
        <v>0.25091999999999998</v>
      </c>
      <c r="F247">
        <v>37.548999790000003</v>
      </c>
      <c r="G247">
        <v>0.81110000999999998</v>
      </c>
      <c r="H247">
        <v>32.891998289999997</v>
      </c>
      <c r="J247" s="2">
        <f>TREND(Calibration!$A$2:$A$4,Calibration!$B$2:$B$4,C247)</f>
        <v>360.14457403358278</v>
      </c>
      <c r="K247" s="2">
        <f>TREND(Calibration!$A$2:$A$4,Calibration!$C$2:$C$4,E247)</f>
        <v>442.52173059687971</v>
      </c>
      <c r="L247" s="2">
        <f>TREND(Calibration!$A$2:$A$4,Calibration!$D$2:$D$4,G247)</f>
        <v>587.72368903814197</v>
      </c>
    </row>
    <row r="248" spans="1:12" x14ac:dyDescent="0.25">
      <c r="A248">
        <v>1230093</v>
      </c>
      <c r="B248">
        <v>16.06399918</v>
      </c>
      <c r="C248">
        <v>0.31134999000000002</v>
      </c>
      <c r="D248">
        <v>36.4679985</v>
      </c>
      <c r="E248">
        <v>0.25086998999999999</v>
      </c>
      <c r="F248">
        <v>37.594001769999998</v>
      </c>
      <c r="G248">
        <v>0.81650001000000005</v>
      </c>
      <c r="H248">
        <v>32.917999270000003</v>
      </c>
      <c r="J248" s="2">
        <f>TREND(Calibration!$A$2:$A$4,Calibration!$B$2:$B$4,C248)</f>
        <v>353.2011974588363</v>
      </c>
      <c r="K248" s="2">
        <f>TREND(Calibration!$A$2:$A$4,Calibration!$C$2:$C$4,E248)</f>
        <v>442.13132135332739</v>
      </c>
      <c r="L248" s="2">
        <f>TREND(Calibration!$A$2:$A$4,Calibration!$D$2:$D$4,G248)</f>
        <v>591.55059029869403</v>
      </c>
    </row>
    <row r="249" spans="1:12" x14ac:dyDescent="0.25">
      <c r="A249">
        <v>1235082</v>
      </c>
      <c r="B249">
        <v>16.051000599999998</v>
      </c>
      <c r="C249">
        <v>0.31134999000000002</v>
      </c>
      <c r="D249">
        <v>36.474998470000003</v>
      </c>
      <c r="E249">
        <v>0.25091999999999998</v>
      </c>
      <c r="F249">
        <v>37.551998140000002</v>
      </c>
      <c r="G249">
        <v>0.80949998000000001</v>
      </c>
      <c r="H249">
        <v>32.888999939999998</v>
      </c>
      <c r="J249" s="2">
        <f>TREND(Calibration!$A$2:$A$4,Calibration!$B$2:$B$4,C249)</f>
        <v>353.2011974588363</v>
      </c>
      <c r="K249" s="2">
        <f>TREND(Calibration!$A$2:$A$4,Calibration!$C$2:$C$4,E249)</f>
        <v>442.52173059687971</v>
      </c>
      <c r="L249" s="2">
        <f>TREND(Calibration!$A$2:$A$4,Calibration!$D$2:$D$4,G249)</f>
        <v>586.58977110778619</v>
      </c>
    </row>
    <row r="250" spans="1:12" x14ac:dyDescent="0.25">
      <c r="A250">
        <v>1240082</v>
      </c>
      <c r="B250">
        <v>15.97900009</v>
      </c>
      <c r="C250">
        <v>0.31768000000000002</v>
      </c>
      <c r="D250">
        <v>36.519001009999997</v>
      </c>
      <c r="E250">
        <v>0.25130001000000002</v>
      </c>
      <c r="F250">
        <v>37.568000789999999</v>
      </c>
      <c r="G250">
        <v>0.80790001</v>
      </c>
      <c r="H250">
        <v>32.901000979999999</v>
      </c>
      <c r="J250" s="2">
        <f>TREND(Calibration!$A$2:$A$4,Calibration!$B$2:$B$4,C250)</f>
        <v>381.19569631674926</v>
      </c>
      <c r="K250" s="2">
        <f>TREND(Calibration!$A$2:$A$4,Calibration!$C$2:$C$4,E250)</f>
        <v>445.48832561072527</v>
      </c>
      <c r="L250" s="2">
        <f>TREND(Calibration!$A$2:$A$4,Calibration!$D$2:$D$4,G250)</f>
        <v>585.45589569855565</v>
      </c>
    </row>
    <row r="251" spans="1:12" x14ac:dyDescent="0.25">
      <c r="A251">
        <v>1245082</v>
      </c>
      <c r="B251">
        <v>15.89500046</v>
      </c>
      <c r="C251">
        <v>0.31400001</v>
      </c>
      <c r="D251">
        <v>36.478000639999998</v>
      </c>
      <c r="E251">
        <v>0.25119001000000002</v>
      </c>
      <c r="F251">
        <v>37.616001130000001</v>
      </c>
      <c r="G251">
        <v>0.81760001000000004</v>
      </c>
      <c r="H251">
        <v>32.945999149999999</v>
      </c>
      <c r="J251" s="2">
        <f>TREND(Calibration!$A$2:$A$4,Calibration!$B$2:$B$4,C251)</f>
        <v>364.92092331447407</v>
      </c>
      <c r="K251" s="2">
        <f>TREND(Calibration!$A$2:$A$4,Calibration!$C$2:$C$4,E251)</f>
        <v>444.62959702062767</v>
      </c>
      <c r="L251" s="2">
        <f>TREND(Calibration!$A$2:$A$4,Calibration!$D$2:$D$4,G251)</f>
        <v>592.33014425917679</v>
      </c>
    </row>
    <row r="252" spans="1:12" x14ac:dyDescent="0.25">
      <c r="A252">
        <v>1250090</v>
      </c>
      <c r="B252">
        <v>15.807000159999999</v>
      </c>
      <c r="C252">
        <v>0.31352001000000002</v>
      </c>
      <c r="D252">
        <v>36.508998869999999</v>
      </c>
      <c r="E252">
        <v>0.25124999999999997</v>
      </c>
      <c r="F252">
        <v>37.609001159999998</v>
      </c>
      <c r="G252">
        <v>0.81379997999999998</v>
      </c>
      <c r="H252">
        <v>32.849998470000003</v>
      </c>
      <c r="J252" s="2">
        <f>TREND(Calibration!$A$2:$A$4,Calibration!$B$2:$B$4,C252)</f>
        <v>362.79812106743225</v>
      </c>
      <c r="K252" s="2">
        <f>TREND(Calibration!$A$2:$A$4,Calibration!$C$2:$C$4,E252)</f>
        <v>445.09791636717227</v>
      </c>
      <c r="L252" s="2">
        <f>TREND(Calibration!$A$2:$A$4,Calibration!$D$2:$D$4,G252)</f>
        <v>589.63711840785538</v>
      </c>
    </row>
    <row r="253" spans="1:12" x14ac:dyDescent="0.25">
      <c r="A253">
        <v>1255084</v>
      </c>
      <c r="B253">
        <v>15.66800022</v>
      </c>
      <c r="C253">
        <v>0.30908000000000002</v>
      </c>
      <c r="D253">
        <v>36.515998840000002</v>
      </c>
      <c r="E253">
        <v>0.25124999999999997</v>
      </c>
      <c r="F253">
        <v>37.551998140000002</v>
      </c>
      <c r="G253">
        <v>0.81010002000000003</v>
      </c>
      <c r="H253">
        <v>32.837001800000003</v>
      </c>
      <c r="J253" s="2">
        <f>TREND(Calibration!$A$2:$A$4,Calibration!$B$2:$B$4,C253)</f>
        <v>343.1621560572471</v>
      </c>
      <c r="K253" s="2">
        <f>TREND(Calibration!$A$2:$A$4,Calibration!$C$2:$C$4,E253)</f>
        <v>445.09791636717227</v>
      </c>
      <c r="L253" s="2">
        <f>TREND(Calibration!$A$2:$A$4,Calibration!$D$2:$D$4,G253)</f>
        <v>587.01501070637539</v>
      </c>
    </row>
    <row r="254" spans="1:12" x14ac:dyDescent="0.25">
      <c r="A254">
        <v>1260082</v>
      </c>
      <c r="B254">
        <v>15.56700039</v>
      </c>
      <c r="C254">
        <v>0.31411001</v>
      </c>
      <c r="D254">
        <v>36.4679985</v>
      </c>
      <c r="E254">
        <v>0.25097998999999999</v>
      </c>
      <c r="F254">
        <v>37.618999479999999</v>
      </c>
      <c r="G254">
        <v>0.82029998000000004</v>
      </c>
      <c r="H254">
        <v>32.86000061</v>
      </c>
      <c r="J254" s="2">
        <f>TREND(Calibration!$A$2:$A$4,Calibration!$B$2:$B$4,C254)</f>
        <v>365.40739882942125</v>
      </c>
      <c r="K254" s="2">
        <f>TREND(Calibration!$A$2:$A$4,Calibration!$C$2:$C$4,E254)</f>
        <v>442.99004994342476</v>
      </c>
      <c r="L254" s="2">
        <f>TREND(Calibration!$A$2:$A$4,Calibration!$D$2:$D$4,G254)</f>
        <v>594.24357362889032</v>
      </c>
    </row>
    <row r="255" spans="1:12" x14ac:dyDescent="0.25">
      <c r="A255">
        <v>1265082</v>
      </c>
      <c r="B255">
        <v>15.56400013</v>
      </c>
      <c r="C255">
        <v>0.31779000000000002</v>
      </c>
      <c r="D255">
        <v>36.497001650000001</v>
      </c>
      <c r="E255">
        <v>0.25080999999999998</v>
      </c>
      <c r="F255">
        <v>37.597000119999997</v>
      </c>
      <c r="G255">
        <v>0.82029998000000004</v>
      </c>
      <c r="H255">
        <v>32.840999600000004</v>
      </c>
      <c r="J255" s="2">
        <f>TREND(Calibration!$A$2:$A$4,Calibration!$B$2:$B$4,C255)</f>
        <v>381.68217183169645</v>
      </c>
      <c r="K255" s="2">
        <f>TREND(Calibration!$A$2:$A$4,Calibration!$C$2:$C$4,E255)</f>
        <v>441.66300200678234</v>
      </c>
      <c r="L255" s="2">
        <f>TREND(Calibration!$A$2:$A$4,Calibration!$D$2:$D$4,G255)</f>
        <v>594.24357362889032</v>
      </c>
    </row>
    <row r="256" spans="1:12" x14ac:dyDescent="0.25">
      <c r="A256">
        <v>1270082</v>
      </c>
      <c r="B256">
        <v>15.60900021</v>
      </c>
      <c r="C256">
        <v>0.31579000000000002</v>
      </c>
      <c r="D256">
        <v>36.486999509999997</v>
      </c>
      <c r="E256">
        <v>0.25091999999999998</v>
      </c>
      <c r="F256">
        <v>37.57799911</v>
      </c>
      <c r="G256">
        <v>0.81709999</v>
      </c>
      <c r="H256">
        <v>32.820999149999999</v>
      </c>
      <c r="J256" s="2">
        <f>TREND(Calibration!$A$2:$A$4,Calibration!$B$2:$B$4,C256)</f>
        <v>372.83716246902145</v>
      </c>
      <c r="K256" s="2">
        <f>TREND(Calibration!$A$2:$A$4,Calibration!$C$2:$C$4,E256)</f>
        <v>442.52173059687971</v>
      </c>
      <c r="L256" s="2">
        <f>TREND(Calibration!$A$2:$A$4,Calibration!$D$2:$D$4,G256)</f>
        <v>591.975787376158</v>
      </c>
    </row>
    <row r="257" spans="1:12" x14ac:dyDescent="0.25">
      <c r="A257">
        <v>1275082</v>
      </c>
      <c r="B257">
        <v>15.67099953</v>
      </c>
      <c r="C257">
        <v>0.31643999</v>
      </c>
      <c r="D257">
        <v>36.5320015</v>
      </c>
      <c r="E257">
        <v>0.25086998999999999</v>
      </c>
      <c r="F257">
        <v>37.52999878</v>
      </c>
      <c r="G257">
        <v>0.80739998999999996</v>
      </c>
      <c r="H257">
        <v>32.831001280000002</v>
      </c>
      <c r="J257" s="2">
        <f>TREND(Calibration!$A$2:$A$4,Calibration!$B$2:$B$4,C257)</f>
        <v>375.71174628684389</v>
      </c>
      <c r="K257" s="2">
        <f>TREND(Calibration!$A$2:$A$4,Calibration!$C$2:$C$4,E257)</f>
        <v>442.13132135332739</v>
      </c>
      <c r="L257" s="2">
        <f>TREND(Calibration!$A$2:$A$4,Calibration!$D$2:$D$4,G257)</f>
        <v>585.10153881553686</v>
      </c>
    </row>
    <row r="258" spans="1:12" x14ac:dyDescent="0.25">
      <c r="A258">
        <v>1280091</v>
      </c>
      <c r="B258">
        <v>15.7329998</v>
      </c>
      <c r="C258">
        <v>0.31703000999999997</v>
      </c>
      <c r="D258">
        <v>36.493999479999999</v>
      </c>
      <c r="E258">
        <v>0.25097998999999999</v>
      </c>
      <c r="F258">
        <v>37.52999878</v>
      </c>
      <c r="G258">
        <v>0.81440002</v>
      </c>
      <c r="H258">
        <v>32.901000979999999</v>
      </c>
      <c r="J258" s="2">
        <f>TREND(Calibration!$A$2:$A$4,Calibration!$B$2:$B$4,C258)</f>
        <v>378.3211124989266</v>
      </c>
      <c r="K258" s="2">
        <f>TREND(Calibration!$A$2:$A$4,Calibration!$C$2:$C$4,E258)</f>
        <v>442.99004994342476</v>
      </c>
      <c r="L258" s="2">
        <f>TREND(Calibration!$A$2:$A$4,Calibration!$D$2:$D$4,G258)</f>
        <v>590.06235800644458</v>
      </c>
    </row>
    <row r="259" spans="1:12" x14ac:dyDescent="0.25">
      <c r="A259">
        <v>1285082</v>
      </c>
      <c r="B259">
        <v>15.82299995</v>
      </c>
      <c r="C259">
        <v>0.31779000000000002</v>
      </c>
      <c r="D259">
        <v>36.5</v>
      </c>
      <c r="E259">
        <v>0.25091999999999998</v>
      </c>
      <c r="F259">
        <v>37.581001280000002</v>
      </c>
      <c r="G259">
        <v>0.81760001000000004</v>
      </c>
      <c r="H259">
        <v>32.837001800000003</v>
      </c>
      <c r="J259" s="2">
        <f>TREND(Calibration!$A$2:$A$4,Calibration!$B$2:$B$4,C259)</f>
        <v>381.68217183169645</v>
      </c>
      <c r="K259" s="2">
        <f>TREND(Calibration!$A$2:$A$4,Calibration!$C$2:$C$4,E259)</f>
        <v>442.52173059687971</v>
      </c>
      <c r="L259" s="2">
        <f>TREND(Calibration!$A$2:$A$4,Calibration!$D$2:$D$4,G259)</f>
        <v>592.33014425917679</v>
      </c>
    </row>
    <row r="260" spans="1:12" x14ac:dyDescent="0.25">
      <c r="A260">
        <v>1290082</v>
      </c>
      <c r="B260">
        <v>15.81999969</v>
      </c>
      <c r="C260">
        <v>0.32027</v>
      </c>
      <c r="D260">
        <v>36.497001650000001</v>
      </c>
      <c r="E260">
        <v>0.25097998999999999</v>
      </c>
      <c r="F260">
        <v>37.540000919999997</v>
      </c>
      <c r="G260">
        <v>0.81599997999999996</v>
      </c>
      <c r="H260">
        <v>32.884998320000001</v>
      </c>
      <c r="J260" s="2">
        <f>TREND(Calibration!$A$2:$A$4,Calibration!$B$2:$B$4,C260)</f>
        <v>392.64998344141327</v>
      </c>
      <c r="K260" s="2">
        <f>TREND(Calibration!$A$2:$A$4,Calibration!$C$2:$C$4,E260)</f>
        <v>442.99004994342476</v>
      </c>
      <c r="L260" s="2">
        <f>TREND(Calibration!$A$2:$A$4,Calibration!$D$2:$D$4,G260)</f>
        <v>591.19622632882101</v>
      </c>
    </row>
    <row r="261" spans="1:12" x14ac:dyDescent="0.25">
      <c r="A261">
        <v>1295082</v>
      </c>
      <c r="B261">
        <v>15.81700039</v>
      </c>
      <c r="C261">
        <v>0.31859999999999999</v>
      </c>
      <c r="D261">
        <v>36.484001159999998</v>
      </c>
      <c r="E261">
        <v>0.25091999999999998</v>
      </c>
      <c r="F261">
        <v>37.558998109999997</v>
      </c>
      <c r="G261">
        <v>0.81279999000000003</v>
      </c>
      <c r="H261">
        <v>32.926998140000002</v>
      </c>
      <c r="J261" s="2">
        <f>TREND(Calibration!$A$2:$A$4,Calibration!$B$2:$B$4,C261)</f>
        <v>385.2644006235796</v>
      </c>
      <c r="K261" s="2">
        <f>TREND(Calibration!$A$2:$A$4,Calibration!$C$2:$C$4,E261)</f>
        <v>442.52173059687971</v>
      </c>
      <c r="L261" s="2">
        <f>TREND(Calibration!$A$2:$A$4,Calibration!$D$2:$D$4,G261)</f>
        <v>588.92844007608892</v>
      </c>
    </row>
    <row r="262" spans="1:12" x14ac:dyDescent="0.25">
      <c r="A262">
        <v>1300091</v>
      </c>
      <c r="B262">
        <v>15.76500034</v>
      </c>
      <c r="C262">
        <v>0.31714001000000003</v>
      </c>
      <c r="D262">
        <v>36.486999509999997</v>
      </c>
      <c r="E262">
        <v>0.25097998999999999</v>
      </c>
      <c r="F262">
        <v>37.640998840000002</v>
      </c>
      <c r="G262">
        <v>0.82190001000000001</v>
      </c>
      <c r="H262">
        <v>32.888999939999998</v>
      </c>
      <c r="J262" s="2">
        <f>TREND(Calibration!$A$2:$A$4,Calibration!$B$2:$B$4,C262)</f>
        <v>378.80758801387401</v>
      </c>
      <c r="K262" s="2">
        <f>TREND(Calibration!$A$2:$A$4,Calibration!$C$2:$C$4,E262)</f>
        <v>442.99004994342476</v>
      </c>
      <c r="L262" s="2">
        <f>TREND(Calibration!$A$2:$A$4,Calibration!$D$2:$D$4,G262)</f>
        <v>595.37749155924598</v>
      </c>
    </row>
    <row r="263" spans="1:12" x14ac:dyDescent="0.25">
      <c r="A263">
        <v>1305083</v>
      </c>
      <c r="B263">
        <v>15.68700027</v>
      </c>
      <c r="C263">
        <v>0.31768000000000002</v>
      </c>
      <c r="D263">
        <v>36.484001159999998</v>
      </c>
      <c r="E263">
        <v>0.25080999999999998</v>
      </c>
      <c r="F263">
        <v>37.603000639999998</v>
      </c>
      <c r="G263">
        <v>0.82029998000000004</v>
      </c>
      <c r="H263">
        <v>32.901000979999999</v>
      </c>
      <c r="J263" s="2">
        <f>TREND(Calibration!$A$2:$A$4,Calibration!$B$2:$B$4,C263)</f>
        <v>381.19569631674926</v>
      </c>
      <c r="K263" s="2">
        <f>TREND(Calibration!$A$2:$A$4,Calibration!$C$2:$C$4,E263)</f>
        <v>441.66300200678234</v>
      </c>
      <c r="L263" s="2">
        <f>TREND(Calibration!$A$2:$A$4,Calibration!$D$2:$D$4,G263)</f>
        <v>594.24357362889032</v>
      </c>
    </row>
    <row r="264" spans="1:12" x14ac:dyDescent="0.25">
      <c r="A264">
        <v>1310082</v>
      </c>
      <c r="B264">
        <v>15.72000027</v>
      </c>
      <c r="C264">
        <v>0.31200000999999999</v>
      </c>
      <c r="D264">
        <v>36.480998990000003</v>
      </c>
      <c r="E264">
        <v>0.25091999999999998</v>
      </c>
      <c r="F264">
        <v>37.618999479999999</v>
      </c>
      <c r="G264">
        <v>0.82459998000000001</v>
      </c>
      <c r="H264">
        <v>32.926998140000002</v>
      </c>
      <c r="J264" s="2">
        <f>TREND(Calibration!$A$2:$A$4,Calibration!$B$2:$B$4,C264)</f>
        <v>356.07591395179929</v>
      </c>
      <c r="K264" s="2">
        <f>TREND(Calibration!$A$2:$A$4,Calibration!$C$2:$C$4,E264)</f>
        <v>442.52173059687971</v>
      </c>
      <c r="L264" s="2">
        <f>TREND(Calibration!$A$2:$A$4,Calibration!$D$2:$D$4,G264)</f>
        <v>597.29092092895939</v>
      </c>
    </row>
    <row r="265" spans="1:12" x14ac:dyDescent="0.25">
      <c r="A265">
        <v>1315082</v>
      </c>
      <c r="B265">
        <v>15.774999619999999</v>
      </c>
      <c r="C265">
        <v>0.31395000000000001</v>
      </c>
      <c r="D265">
        <v>36.497001650000001</v>
      </c>
      <c r="E265">
        <v>0.25086998999999999</v>
      </c>
      <c r="F265">
        <v>37.616001130000001</v>
      </c>
      <c r="G265">
        <v>0.82190001000000001</v>
      </c>
      <c r="H265">
        <v>32.86000061</v>
      </c>
      <c r="J265" s="2">
        <f>TREND(Calibration!$A$2:$A$4,Calibration!$B$2:$B$4,C265)</f>
        <v>364.69975385536054</v>
      </c>
      <c r="K265" s="2">
        <f>TREND(Calibration!$A$2:$A$4,Calibration!$C$2:$C$4,E265)</f>
        <v>442.13132135332739</v>
      </c>
      <c r="L265" s="2">
        <f>TREND(Calibration!$A$2:$A$4,Calibration!$D$2:$D$4,G265)</f>
        <v>595.37749155924598</v>
      </c>
    </row>
    <row r="266" spans="1:12" x14ac:dyDescent="0.25">
      <c r="A266">
        <v>1320088</v>
      </c>
      <c r="B266">
        <v>15.911000250000001</v>
      </c>
      <c r="C266">
        <v>0.31865000999999998</v>
      </c>
      <c r="D266">
        <v>36.508998869999999</v>
      </c>
      <c r="E266">
        <v>0.25091999999999998</v>
      </c>
      <c r="F266">
        <v>37.575000760000002</v>
      </c>
      <c r="G266">
        <v>0.81980001999999996</v>
      </c>
      <c r="H266">
        <v>32.921001429999997</v>
      </c>
      <c r="J266" s="2">
        <f>TREND(Calibration!$A$2:$A$4,Calibration!$B$2:$B$4,C266)</f>
        <v>385.48557008269336</v>
      </c>
      <c r="K266" s="2">
        <f>TREND(Calibration!$A$2:$A$4,Calibration!$C$2:$C$4,E266)</f>
        <v>442.52173059687971</v>
      </c>
      <c r="L266" s="2">
        <f>TREND(Calibration!$A$2:$A$4,Calibration!$D$2:$D$4,G266)</f>
        <v>593.88925926699653</v>
      </c>
    </row>
    <row r="267" spans="1:12" x14ac:dyDescent="0.25">
      <c r="A267">
        <v>1325082</v>
      </c>
      <c r="B267">
        <v>16.01799965</v>
      </c>
      <c r="C267">
        <v>0.31707998999999998</v>
      </c>
      <c r="D267">
        <v>36.4679985</v>
      </c>
      <c r="E267">
        <v>0.25097998999999999</v>
      </c>
      <c r="F267">
        <v>37.622001650000001</v>
      </c>
      <c r="G267">
        <v>0.82359998999999995</v>
      </c>
      <c r="H267">
        <v>32.873001100000003</v>
      </c>
      <c r="J267" s="2">
        <f>TREND(Calibration!$A$2:$A$4,Calibration!$B$2:$B$4,C267)</f>
        <v>378.5421492828998</v>
      </c>
      <c r="K267" s="2">
        <f>TREND(Calibration!$A$2:$A$4,Calibration!$C$2:$C$4,E267)</f>
        <v>442.99004994342476</v>
      </c>
      <c r="L267" s="2">
        <f>TREND(Calibration!$A$2:$A$4,Calibration!$D$2:$D$4,G267)</f>
        <v>596.58224259719282</v>
      </c>
    </row>
    <row r="268" spans="1:12" x14ac:dyDescent="0.25">
      <c r="A268">
        <v>1330082</v>
      </c>
      <c r="B268">
        <v>16.054000850000001</v>
      </c>
      <c r="C268">
        <v>0.31518998999999998</v>
      </c>
      <c r="D268">
        <v>36.543998719999998</v>
      </c>
      <c r="E268">
        <v>0.25124999999999997</v>
      </c>
      <c r="F268">
        <v>37.570999149999999</v>
      </c>
      <c r="G268">
        <v>0.80949998000000001</v>
      </c>
      <c r="H268">
        <v>32.847000119999997</v>
      </c>
      <c r="J268" s="2">
        <f>TREND(Calibration!$A$2:$A$4,Calibration!$B$2:$B$4,C268)</f>
        <v>370.18361543517199</v>
      </c>
      <c r="K268" s="2">
        <f>TREND(Calibration!$A$2:$A$4,Calibration!$C$2:$C$4,E268)</f>
        <v>445.09791636717227</v>
      </c>
      <c r="L268" s="2">
        <f>TREND(Calibration!$A$2:$A$4,Calibration!$D$2:$D$4,G268)</f>
        <v>586.58977110778619</v>
      </c>
    </row>
    <row r="269" spans="1:12" x14ac:dyDescent="0.25">
      <c r="A269">
        <v>1335082</v>
      </c>
      <c r="B269">
        <v>16.004999160000001</v>
      </c>
      <c r="C269">
        <v>0.31707998999999998</v>
      </c>
      <c r="D269">
        <v>36.506000520000001</v>
      </c>
      <c r="E269">
        <v>0.25161999000000002</v>
      </c>
      <c r="F269">
        <v>37.527000430000001</v>
      </c>
      <c r="G269">
        <v>0.81059998</v>
      </c>
      <c r="H269">
        <v>32.833999630000001</v>
      </c>
      <c r="J269" s="2">
        <f>TREND(Calibration!$A$2:$A$4,Calibration!$B$2:$B$4,C269)</f>
        <v>378.5421492828998</v>
      </c>
      <c r="K269" s="2">
        <f>TREND(Calibration!$A$2:$A$4,Calibration!$C$2:$C$4,E269)</f>
        <v>447.98628901308348</v>
      </c>
      <c r="L269" s="2">
        <f>TREND(Calibration!$A$2:$A$4,Calibration!$D$2:$D$4,G269)</f>
        <v>587.36932506826906</v>
      </c>
    </row>
    <row r="270" spans="1:12" x14ac:dyDescent="0.25">
      <c r="A270">
        <v>1340083</v>
      </c>
      <c r="B270">
        <v>15.90100002</v>
      </c>
      <c r="C270">
        <v>0.31492000999999997</v>
      </c>
      <c r="D270">
        <v>36.486999509999997</v>
      </c>
      <c r="E270">
        <v>0.25156999000000002</v>
      </c>
      <c r="F270">
        <v>37.564998629999998</v>
      </c>
      <c r="G270">
        <v>0.80569999999999997</v>
      </c>
      <c r="H270">
        <v>32.884998320000001</v>
      </c>
      <c r="J270" s="2">
        <f>TREND(Calibration!$A$2:$A$4,Calibration!$B$2:$B$4,C270)</f>
        <v>368.98962762130441</v>
      </c>
      <c r="K270" s="2">
        <f>TREND(Calibration!$A$2:$A$4,Calibration!$C$2:$C$4,E270)</f>
        <v>447.59595783576628</v>
      </c>
      <c r="L270" s="2">
        <f>TREND(Calibration!$A$2:$A$4,Calibration!$D$2:$D$4,G270)</f>
        <v>583.8967806907358</v>
      </c>
    </row>
    <row r="271" spans="1:12" x14ac:dyDescent="0.25">
      <c r="A271">
        <v>1345082</v>
      </c>
      <c r="B271">
        <v>15.81400013</v>
      </c>
      <c r="C271">
        <v>0.31280999999999998</v>
      </c>
      <c r="D271">
        <v>36.5320015</v>
      </c>
      <c r="E271">
        <v>0.25124999999999997</v>
      </c>
      <c r="F271">
        <v>37.564998629999998</v>
      </c>
      <c r="G271">
        <v>0.81279999000000003</v>
      </c>
      <c r="H271">
        <v>32.923999790000003</v>
      </c>
      <c r="J271" s="2">
        <f>TREND(Calibration!$A$2:$A$4,Calibration!$B$2:$B$4,C271)</f>
        <v>359.6580985186356</v>
      </c>
      <c r="K271" s="2">
        <f>TREND(Calibration!$A$2:$A$4,Calibration!$C$2:$C$4,E271)</f>
        <v>445.09791636717227</v>
      </c>
      <c r="L271" s="2">
        <f>TREND(Calibration!$A$2:$A$4,Calibration!$D$2:$D$4,G271)</f>
        <v>588.92844007608892</v>
      </c>
    </row>
    <row r="272" spans="1:12" x14ac:dyDescent="0.25">
      <c r="A272">
        <v>1350082</v>
      </c>
      <c r="B272">
        <v>15.7329998</v>
      </c>
      <c r="C272">
        <v>0.31352001000000002</v>
      </c>
      <c r="D272">
        <v>36.521999360000002</v>
      </c>
      <c r="E272">
        <v>0.25124999999999997</v>
      </c>
      <c r="F272">
        <v>37.558998109999997</v>
      </c>
      <c r="G272">
        <v>0.80839998000000002</v>
      </c>
      <c r="H272">
        <v>32.939998629999998</v>
      </c>
      <c r="J272" s="2">
        <f>TREND(Calibration!$A$2:$A$4,Calibration!$B$2:$B$4,C272)</f>
        <v>362.79812106743225</v>
      </c>
      <c r="K272" s="2">
        <f>TREND(Calibration!$A$2:$A$4,Calibration!$C$2:$C$4,E272)</f>
        <v>445.09791636717227</v>
      </c>
      <c r="L272" s="2">
        <f>TREND(Calibration!$A$2:$A$4,Calibration!$D$2:$D$4,G272)</f>
        <v>585.81021714730343</v>
      </c>
    </row>
    <row r="273" spans="1:12" x14ac:dyDescent="0.25">
      <c r="A273">
        <v>1355082</v>
      </c>
      <c r="B273">
        <v>15.652999879999999</v>
      </c>
      <c r="C273">
        <v>0.31291999999999998</v>
      </c>
      <c r="D273">
        <v>36.479999540000001</v>
      </c>
      <c r="E273">
        <v>0.25130001000000002</v>
      </c>
      <c r="F273">
        <v>37.587001800000003</v>
      </c>
      <c r="G273">
        <v>0.81110000999999998</v>
      </c>
      <c r="H273">
        <v>32.974998470000003</v>
      </c>
      <c r="J273" s="2">
        <f>TREND(Calibration!$A$2:$A$4,Calibration!$B$2:$B$4,C273)</f>
        <v>360.14457403358278</v>
      </c>
      <c r="K273" s="2">
        <f>TREND(Calibration!$A$2:$A$4,Calibration!$C$2:$C$4,E273)</f>
        <v>445.48832561072527</v>
      </c>
      <c r="L273" s="2">
        <f>TREND(Calibration!$A$2:$A$4,Calibration!$D$2:$D$4,G273)</f>
        <v>587.72368903814197</v>
      </c>
    </row>
    <row r="274" spans="1:12" x14ac:dyDescent="0.25">
      <c r="A274">
        <v>1360091</v>
      </c>
      <c r="B274">
        <v>15.623999599999999</v>
      </c>
      <c r="C274">
        <v>0.31535000000000002</v>
      </c>
      <c r="D274">
        <v>36.458000179999999</v>
      </c>
      <c r="E274">
        <v>0.25161999000000002</v>
      </c>
      <c r="F274">
        <v>37.618999479999999</v>
      </c>
      <c r="G274">
        <v>0.81760001000000004</v>
      </c>
      <c r="H274">
        <v>32.958999630000001</v>
      </c>
      <c r="J274" s="2">
        <f>TREND(Calibration!$A$2:$A$4,Calibration!$B$2:$B$4,C274)</f>
        <v>370.89126040923293</v>
      </c>
      <c r="K274" s="2">
        <f>TREND(Calibration!$A$2:$A$4,Calibration!$C$2:$C$4,E274)</f>
        <v>447.98628901308348</v>
      </c>
      <c r="L274" s="2">
        <f>TREND(Calibration!$A$2:$A$4,Calibration!$D$2:$D$4,G274)</f>
        <v>592.33014425917679</v>
      </c>
    </row>
    <row r="275" spans="1:12" x14ac:dyDescent="0.25">
      <c r="A275">
        <v>1365083</v>
      </c>
      <c r="B275">
        <v>15.62899971</v>
      </c>
      <c r="C275">
        <v>0.31226999</v>
      </c>
      <c r="D275">
        <v>36.502998349999999</v>
      </c>
      <c r="E275">
        <v>0.25156999000000002</v>
      </c>
      <c r="F275">
        <v>37.590000150000002</v>
      </c>
      <c r="G275">
        <v>0.81489997999999997</v>
      </c>
      <c r="H275">
        <v>32.958999630000001</v>
      </c>
      <c r="J275" s="2">
        <f>TREND(Calibration!$A$2:$A$4,Calibration!$B$2:$B$4,C275)</f>
        <v>357.26990176566665</v>
      </c>
      <c r="K275" s="2">
        <f>TREND(Calibration!$A$2:$A$4,Calibration!$C$2:$C$4,E275)</f>
        <v>447.59595783576628</v>
      </c>
      <c r="L275" s="2">
        <f>TREND(Calibration!$A$2:$A$4,Calibration!$D$2:$D$4,G275)</f>
        <v>590.41667236833825</v>
      </c>
    </row>
    <row r="276" spans="1:12" x14ac:dyDescent="0.25">
      <c r="A276">
        <v>1370082</v>
      </c>
      <c r="B276">
        <v>15.710000040000001</v>
      </c>
      <c r="C276">
        <v>0.31362000000000001</v>
      </c>
      <c r="D276">
        <v>36.480998990000003</v>
      </c>
      <c r="E276">
        <v>0.25156999000000002</v>
      </c>
      <c r="F276">
        <v>37.616001130000001</v>
      </c>
      <c r="G276">
        <v>0.81489997999999997</v>
      </c>
      <c r="H276">
        <v>32.943000789999999</v>
      </c>
      <c r="J276" s="2">
        <f>TREND(Calibration!$A$2:$A$4,Calibration!$B$2:$B$4,C276)</f>
        <v>363.24032731051921</v>
      </c>
      <c r="K276" s="2">
        <f>TREND(Calibration!$A$2:$A$4,Calibration!$C$2:$C$4,E276)</f>
        <v>447.59595783576628</v>
      </c>
      <c r="L276" s="2">
        <f>TREND(Calibration!$A$2:$A$4,Calibration!$D$2:$D$4,G276)</f>
        <v>590.41667236833825</v>
      </c>
    </row>
    <row r="277" spans="1:12" x14ac:dyDescent="0.25">
      <c r="A277">
        <v>1375082</v>
      </c>
      <c r="B277">
        <v>15.75899982</v>
      </c>
      <c r="C277">
        <v>0.31352001000000002</v>
      </c>
      <c r="D277">
        <v>36.471000670000002</v>
      </c>
      <c r="E277">
        <v>0.25156999000000002</v>
      </c>
      <c r="F277">
        <v>37.57799911</v>
      </c>
      <c r="G277">
        <v>0.81550001999999999</v>
      </c>
      <c r="H277">
        <v>32.974998470000003</v>
      </c>
      <c r="J277" s="2">
        <f>TREND(Calibration!$A$2:$A$4,Calibration!$B$2:$B$4,C277)</f>
        <v>362.79812106743225</v>
      </c>
      <c r="K277" s="2">
        <f>TREND(Calibration!$A$2:$A$4,Calibration!$C$2:$C$4,E277)</f>
        <v>447.59595783576628</v>
      </c>
      <c r="L277" s="2">
        <f>TREND(Calibration!$A$2:$A$4,Calibration!$D$2:$D$4,G277)</f>
        <v>590.84191196692746</v>
      </c>
    </row>
    <row r="278" spans="1:12" x14ac:dyDescent="0.25">
      <c r="A278">
        <v>1380082</v>
      </c>
      <c r="B278">
        <v>15.836000439999999</v>
      </c>
      <c r="C278">
        <v>0.31356999000000002</v>
      </c>
      <c r="D278">
        <v>36.5</v>
      </c>
      <c r="E278">
        <v>0.25161999000000002</v>
      </c>
      <c r="F278">
        <v>37.616001130000001</v>
      </c>
      <c r="G278">
        <v>0.81550001999999999</v>
      </c>
      <c r="H278">
        <v>32.881999970000003</v>
      </c>
      <c r="J278" s="2">
        <f>TREND(Calibration!$A$2:$A$4,Calibration!$B$2:$B$4,C278)</f>
        <v>363.01915785140545</v>
      </c>
      <c r="K278" s="2">
        <f>TREND(Calibration!$A$2:$A$4,Calibration!$C$2:$C$4,E278)</f>
        <v>447.98628901308348</v>
      </c>
      <c r="L278" s="2">
        <f>TREND(Calibration!$A$2:$A$4,Calibration!$D$2:$D$4,G278)</f>
        <v>590.84191196692746</v>
      </c>
    </row>
    <row r="279" spans="1:12" x14ac:dyDescent="0.25">
      <c r="A279">
        <v>1385097</v>
      </c>
      <c r="B279">
        <v>15.78800011</v>
      </c>
      <c r="C279">
        <v>0.31486999999999998</v>
      </c>
      <c r="D279">
        <v>36.486999509999997</v>
      </c>
      <c r="E279">
        <v>0.25161999000000002</v>
      </c>
      <c r="F279">
        <v>37.583999630000001</v>
      </c>
      <c r="G279">
        <v>0.81489997999999997</v>
      </c>
      <c r="H279">
        <v>32.844001769999998</v>
      </c>
      <c r="J279" s="2">
        <f>TREND(Calibration!$A$2:$A$4,Calibration!$B$2:$B$4,C279)</f>
        <v>368.76845816219088</v>
      </c>
      <c r="K279" s="2">
        <f>TREND(Calibration!$A$2:$A$4,Calibration!$C$2:$C$4,E279)</f>
        <v>447.98628901308348</v>
      </c>
      <c r="L279" s="2">
        <f>TREND(Calibration!$A$2:$A$4,Calibration!$D$2:$D$4,G279)</f>
        <v>590.41667236833825</v>
      </c>
    </row>
    <row r="280" spans="1:12" x14ac:dyDescent="0.25">
      <c r="A280">
        <v>1390083</v>
      </c>
      <c r="B280">
        <v>15.68999958</v>
      </c>
      <c r="C280">
        <v>0.31617001</v>
      </c>
      <c r="D280">
        <v>36.471000670000002</v>
      </c>
      <c r="E280">
        <v>0.25134999000000002</v>
      </c>
      <c r="F280">
        <v>37.587001800000003</v>
      </c>
      <c r="G280">
        <v>0.81550001999999999</v>
      </c>
      <c r="H280">
        <v>32.82400131</v>
      </c>
      <c r="J280" s="2">
        <f>TREND(Calibration!$A$2:$A$4,Calibration!$B$2:$B$4,C280)</f>
        <v>374.51775847297654</v>
      </c>
      <c r="K280" s="2">
        <f>TREND(Calibration!$A$2:$A$4,Calibration!$C$2:$C$4,E280)</f>
        <v>445.87850065557132</v>
      </c>
      <c r="L280" s="2">
        <f>TREND(Calibration!$A$2:$A$4,Calibration!$D$2:$D$4,G280)</f>
        <v>590.84191196692746</v>
      </c>
    </row>
    <row r="281" spans="1:12" x14ac:dyDescent="0.25">
      <c r="A281">
        <v>1395082</v>
      </c>
      <c r="B281">
        <v>15.59599972</v>
      </c>
      <c r="C281">
        <v>0.31049000999999998</v>
      </c>
      <c r="D281">
        <v>36.5320015</v>
      </c>
      <c r="E281">
        <v>0.25124999999999997</v>
      </c>
      <c r="F281">
        <v>37.52099991</v>
      </c>
      <c r="G281">
        <v>0.81169999000000004</v>
      </c>
      <c r="H281">
        <v>32.844001769999998</v>
      </c>
      <c r="J281" s="2">
        <f>TREND(Calibration!$A$2:$A$4,Calibration!$B$2:$B$4,C281)</f>
        <v>349.39793188297949</v>
      </c>
      <c r="K281" s="2">
        <f>TREND(Calibration!$A$2:$A$4,Calibration!$C$2:$C$4,E281)</f>
        <v>445.09791636717227</v>
      </c>
      <c r="L281" s="2">
        <f>TREND(Calibration!$A$2:$A$4,Calibration!$D$2:$D$4,G281)</f>
        <v>588.14888611560605</v>
      </c>
    </row>
    <row r="282" spans="1:12" x14ac:dyDescent="0.25">
      <c r="A282">
        <v>1400082</v>
      </c>
      <c r="B282">
        <v>15.53100014</v>
      </c>
      <c r="C282">
        <v>0.31043999999999999</v>
      </c>
      <c r="D282">
        <v>36.51499939</v>
      </c>
      <c r="E282">
        <v>0.25134999000000002</v>
      </c>
      <c r="F282">
        <v>37.54700089</v>
      </c>
      <c r="G282">
        <v>0.80739998999999996</v>
      </c>
      <c r="H282">
        <v>32.876998899999997</v>
      </c>
      <c r="J282" s="2">
        <f>TREND(Calibration!$A$2:$A$4,Calibration!$B$2:$B$4,C282)</f>
        <v>349.17676242386597</v>
      </c>
      <c r="K282" s="2">
        <f>TREND(Calibration!$A$2:$A$4,Calibration!$C$2:$C$4,E282)</f>
        <v>445.87850065557132</v>
      </c>
      <c r="L282" s="2">
        <f>TREND(Calibration!$A$2:$A$4,Calibration!$D$2:$D$4,G282)</f>
        <v>585.10153881553686</v>
      </c>
    </row>
    <row r="283" spans="1:12" x14ac:dyDescent="0.25">
      <c r="A283">
        <v>1405082</v>
      </c>
      <c r="B283">
        <v>15.50800037</v>
      </c>
      <c r="C283">
        <v>0.31200000999999999</v>
      </c>
      <c r="D283">
        <v>36.479999540000001</v>
      </c>
      <c r="E283">
        <v>0.25124999999999997</v>
      </c>
      <c r="F283">
        <v>37.541000369999999</v>
      </c>
      <c r="G283">
        <v>0.81010002000000003</v>
      </c>
      <c r="H283">
        <v>32.902999880000003</v>
      </c>
      <c r="J283" s="2">
        <f>TREND(Calibration!$A$2:$A$4,Calibration!$B$2:$B$4,C283)</f>
        <v>356.07591395179929</v>
      </c>
      <c r="K283" s="2">
        <f>TREND(Calibration!$A$2:$A$4,Calibration!$C$2:$C$4,E283)</f>
        <v>445.09791636717227</v>
      </c>
      <c r="L283" s="2">
        <f>TREND(Calibration!$A$2:$A$4,Calibration!$D$2:$D$4,G283)</f>
        <v>587.01501070637539</v>
      </c>
    </row>
    <row r="284" spans="1:12" x14ac:dyDescent="0.25">
      <c r="A284">
        <v>1410083</v>
      </c>
      <c r="B284">
        <v>15.545000079999999</v>
      </c>
      <c r="C284">
        <v>0.31280999999999998</v>
      </c>
      <c r="D284">
        <v>36.494998930000001</v>
      </c>
      <c r="E284">
        <v>0.25130001000000002</v>
      </c>
      <c r="F284">
        <v>37.533000950000002</v>
      </c>
      <c r="G284">
        <v>0.81059998</v>
      </c>
      <c r="H284">
        <v>32.921001429999997</v>
      </c>
      <c r="J284" s="2">
        <f>TREND(Calibration!$A$2:$A$4,Calibration!$B$2:$B$4,C284)</f>
        <v>359.6580985186356</v>
      </c>
      <c r="K284" s="2">
        <f>TREND(Calibration!$A$2:$A$4,Calibration!$C$2:$C$4,E284)</f>
        <v>445.48832561072527</v>
      </c>
      <c r="L284" s="2">
        <f>TREND(Calibration!$A$2:$A$4,Calibration!$D$2:$D$4,G284)</f>
        <v>587.36932506826906</v>
      </c>
    </row>
    <row r="285" spans="1:12" x14ac:dyDescent="0.25">
      <c r="A285">
        <v>1415082</v>
      </c>
      <c r="B285">
        <v>15.59000015</v>
      </c>
      <c r="C285">
        <v>0.31043999999999999</v>
      </c>
      <c r="D285">
        <v>36.469001769999998</v>
      </c>
      <c r="E285">
        <v>0.25086998999999999</v>
      </c>
      <c r="F285">
        <v>37.585998539999999</v>
      </c>
      <c r="G285">
        <v>0.81440002</v>
      </c>
      <c r="H285">
        <v>32.924999239999998</v>
      </c>
      <c r="J285" s="2">
        <f>TREND(Calibration!$A$2:$A$4,Calibration!$B$2:$B$4,C285)</f>
        <v>349.17676242386597</v>
      </c>
      <c r="K285" s="2">
        <f>TREND(Calibration!$A$2:$A$4,Calibration!$C$2:$C$4,E285)</f>
        <v>442.13132135332739</v>
      </c>
      <c r="L285" s="2">
        <f>TREND(Calibration!$A$2:$A$4,Calibration!$D$2:$D$4,G285)</f>
        <v>590.06235800644458</v>
      </c>
    </row>
    <row r="286" spans="1:12" x14ac:dyDescent="0.25">
      <c r="A286">
        <v>1420092</v>
      </c>
      <c r="B286">
        <v>15.73400021</v>
      </c>
      <c r="C286">
        <v>0.31075998999999999</v>
      </c>
      <c r="D286">
        <v>36.463001249999998</v>
      </c>
      <c r="E286">
        <v>0.25086998999999999</v>
      </c>
      <c r="F286">
        <v>37.608001710000003</v>
      </c>
      <c r="G286">
        <v>0.81379997999999998</v>
      </c>
      <c r="H286">
        <v>32.868000029999997</v>
      </c>
      <c r="J286" s="2">
        <f>TREND(Calibration!$A$2:$A$4,Calibration!$B$2:$B$4,C286)</f>
        <v>350.59191969684707</v>
      </c>
      <c r="K286" s="2">
        <f>TREND(Calibration!$A$2:$A$4,Calibration!$C$2:$C$4,E286)</f>
        <v>442.13132135332739</v>
      </c>
      <c r="L286" s="2">
        <f>TREND(Calibration!$A$2:$A$4,Calibration!$D$2:$D$4,G286)</f>
        <v>589.63711840785538</v>
      </c>
    </row>
    <row r="287" spans="1:12" x14ac:dyDescent="0.25">
      <c r="A287">
        <v>1425082</v>
      </c>
      <c r="B287">
        <v>15.774000170000001</v>
      </c>
      <c r="C287">
        <v>0.31195000000000001</v>
      </c>
      <c r="D287">
        <v>36.505001069999999</v>
      </c>
      <c r="E287">
        <v>0.25091999999999998</v>
      </c>
      <c r="F287">
        <v>37.543998719999998</v>
      </c>
      <c r="G287">
        <v>0.81330000999999996</v>
      </c>
      <c r="H287">
        <v>32.931999210000001</v>
      </c>
      <c r="J287" s="2">
        <f>TREND(Calibration!$A$2:$A$4,Calibration!$B$2:$B$4,C287)</f>
        <v>355.85474449268554</v>
      </c>
      <c r="K287" s="2">
        <f>TREND(Calibration!$A$2:$A$4,Calibration!$C$2:$C$4,E287)</f>
        <v>442.52173059687971</v>
      </c>
      <c r="L287" s="2">
        <f>TREND(Calibration!$A$2:$A$4,Calibration!$D$2:$D$4,G287)</f>
        <v>589.2827969591076</v>
      </c>
    </row>
    <row r="288" spans="1:12" x14ac:dyDescent="0.25">
      <c r="A288">
        <v>1430082</v>
      </c>
      <c r="B288">
        <v>15.786000250000001</v>
      </c>
      <c r="C288">
        <v>0.31518998999999998</v>
      </c>
      <c r="D288">
        <v>36.498001100000003</v>
      </c>
      <c r="E288">
        <v>0.25091999999999998</v>
      </c>
      <c r="F288">
        <v>37.630001069999999</v>
      </c>
      <c r="G288">
        <v>0.81379997999999998</v>
      </c>
      <c r="H288">
        <v>32.912998199999997</v>
      </c>
      <c r="J288" s="2">
        <f>TREND(Calibration!$A$2:$A$4,Calibration!$B$2:$B$4,C288)</f>
        <v>370.18361543517199</v>
      </c>
      <c r="K288" s="2">
        <f>TREND(Calibration!$A$2:$A$4,Calibration!$C$2:$C$4,E288)</f>
        <v>442.52173059687971</v>
      </c>
      <c r="L288" s="2">
        <f>TREND(Calibration!$A$2:$A$4,Calibration!$D$2:$D$4,G288)</f>
        <v>589.63711840785538</v>
      </c>
    </row>
    <row r="289" spans="1:12" x14ac:dyDescent="0.25">
      <c r="A289">
        <v>1435082</v>
      </c>
      <c r="B289">
        <v>15.70199966</v>
      </c>
      <c r="C289">
        <v>0.31417</v>
      </c>
      <c r="D289">
        <v>36.502998349999999</v>
      </c>
      <c r="E289">
        <v>0.25060000999999998</v>
      </c>
      <c r="F289">
        <v>37.606998439999998</v>
      </c>
      <c r="G289">
        <v>0.80949998000000001</v>
      </c>
      <c r="H289">
        <v>32.900001529999997</v>
      </c>
      <c r="J289" s="2">
        <f>TREND(Calibration!$A$2:$A$4,Calibration!$B$2:$B$4,C289)</f>
        <v>365.67270488525469</v>
      </c>
      <c r="K289" s="2">
        <f>TREND(Calibration!$A$2:$A$4,Calibration!$C$2:$C$4,E289)</f>
        <v>440.02368912828615</v>
      </c>
      <c r="L289" s="2">
        <f>TREND(Calibration!$A$2:$A$4,Calibration!$D$2:$D$4,G289)</f>
        <v>586.58977110778619</v>
      </c>
    </row>
    <row r="290" spans="1:12" x14ac:dyDescent="0.25">
      <c r="A290">
        <v>1440082</v>
      </c>
      <c r="B290">
        <v>15.61900043</v>
      </c>
      <c r="C290">
        <v>0.31551998999999997</v>
      </c>
      <c r="D290">
        <v>36.508998869999999</v>
      </c>
      <c r="E290">
        <v>0.25053998999999999</v>
      </c>
      <c r="F290">
        <v>37.584999080000003</v>
      </c>
      <c r="G290">
        <v>0.79820000999999996</v>
      </c>
      <c r="H290">
        <v>32.833000179999999</v>
      </c>
      <c r="J290" s="2">
        <f>TREND(Calibration!$A$2:$A$4,Calibration!$B$2:$B$4,C290)</f>
        <v>371.64304198001332</v>
      </c>
      <c r="K290" s="2">
        <f>TREND(Calibration!$A$2:$A$4,Calibration!$C$2:$C$4,E290)</f>
        <v>439.55513558303483</v>
      </c>
      <c r="L290" s="2">
        <f>TREND(Calibration!$A$2:$A$4,Calibration!$D$2:$D$4,G290)</f>
        <v>578.5816471379344</v>
      </c>
    </row>
    <row r="291" spans="1:12" x14ac:dyDescent="0.25">
      <c r="A291">
        <v>1445082</v>
      </c>
      <c r="B291">
        <v>15.54800034</v>
      </c>
      <c r="C291">
        <v>0.31929999999999997</v>
      </c>
      <c r="D291">
        <v>36.502998349999999</v>
      </c>
      <c r="E291">
        <v>0.25060000999999998</v>
      </c>
      <c r="F291">
        <v>37.556999210000001</v>
      </c>
      <c r="G291">
        <v>0.79930000999999995</v>
      </c>
      <c r="H291">
        <v>32.82799911</v>
      </c>
      <c r="J291" s="2">
        <f>TREND(Calibration!$A$2:$A$4,Calibration!$B$2:$B$4,C291)</f>
        <v>388.3601539005158</v>
      </c>
      <c r="K291" s="2">
        <f>TREND(Calibration!$A$2:$A$4,Calibration!$C$2:$C$4,E291)</f>
        <v>440.02368912828615</v>
      </c>
      <c r="L291" s="2">
        <f>TREND(Calibration!$A$2:$A$4,Calibration!$D$2:$D$4,G291)</f>
        <v>579.36120109841715</v>
      </c>
    </row>
    <row r="292" spans="1:12" x14ac:dyDescent="0.25">
      <c r="A292">
        <v>1450082</v>
      </c>
      <c r="B292">
        <v>15.56499958</v>
      </c>
      <c r="C292">
        <v>0.31740998999999998</v>
      </c>
      <c r="D292">
        <v>36.501998899999997</v>
      </c>
      <c r="E292">
        <v>0.24956999999999999</v>
      </c>
      <c r="F292">
        <v>37.590000150000002</v>
      </c>
      <c r="G292">
        <v>0.80199999</v>
      </c>
      <c r="H292">
        <v>32.895000459999999</v>
      </c>
      <c r="J292" s="2">
        <f>TREND(Calibration!$A$2:$A$4,Calibration!$B$2:$B$4,C292)</f>
        <v>380.00157582774114</v>
      </c>
      <c r="K292" s="2">
        <f>TREND(Calibration!$A$2:$A$4,Calibration!$C$2:$C$4,E292)</f>
        <v>431.98278880931935</v>
      </c>
      <c r="L292" s="2">
        <f>TREND(Calibration!$A$2:$A$4,Calibration!$D$2:$D$4,G292)</f>
        <v>581.27463755498491</v>
      </c>
    </row>
    <row r="293" spans="1:12" x14ac:dyDescent="0.25">
      <c r="A293">
        <v>1455089</v>
      </c>
      <c r="B293">
        <v>15.57499981</v>
      </c>
      <c r="C293">
        <v>0.31643999</v>
      </c>
      <c r="D293">
        <v>36.494998930000001</v>
      </c>
      <c r="E293">
        <v>0.24989</v>
      </c>
      <c r="F293">
        <v>37.623001100000003</v>
      </c>
      <c r="G293">
        <v>0.80409998000000005</v>
      </c>
      <c r="H293">
        <v>32.880001069999999</v>
      </c>
      <c r="J293" s="2">
        <f>TREND(Calibration!$A$2:$A$4,Calibration!$B$2:$B$4,C293)</f>
        <v>375.71174628684389</v>
      </c>
      <c r="K293" s="2">
        <f>TREND(Calibration!$A$2:$A$4,Calibration!$C$2:$C$4,E293)</f>
        <v>434.48090834414847</v>
      </c>
      <c r="L293" s="2">
        <f>TREND(Calibration!$A$2:$A$4,Calibration!$D$2:$D$4,G293)</f>
        <v>582.76286984723424</v>
      </c>
    </row>
    <row r="294" spans="1:12" x14ac:dyDescent="0.25">
      <c r="A294">
        <v>1460082</v>
      </c>
      <c r="B294">
        <v>15.59300041</v>
      </c>
      <c r="C294">
        <v>0.30880999999999997</v>
      </c>
      <c r="D294">
        <v>36.501998899999997</v>
      </c>
      <c r="E294">
        <v>0.25022</v>
      </c>
      <c r="F294">
        <v>37.549999239999998</v>
      </c>
      <c r="G294">
        <v>0.79170001000000001</v>
      </c>
      <c r="H294">
        <v>32.877998349999999</v>
      </c>
      <c r="J294" s="2">
        <f>TREND(Calibration!$A$2:$A$4,Calibration!$B$2:$B$4,C294)</f>
        <v>341.96807979328582</v>
      </c>
      <c r="K294" s="2">
        <f>TREND(Calibration!$A$2:$A$4,Calibration!$C$2:$C$4,E294)</f>
        <v>437.05709411444104</v>
      </c>
      <c r="L294" s="2">
        <f>TREND(Calibration!$A$2:$A$4,Calibration!$D$2:$D$4,G294)</f>
        <v>573.97519191689958</v>
      </c>
    </row>
    <row r="295" spans="1:12" x14ac:dyDescent="0.25">
      <c r="A295">
        <v>1465082</v>
      </c>
      <c r="B295">
        <v>15.68500042</v>
      </c>
      <c r="C295">
        <v>0.31302999999999997</v>
      </c>
      <c r="D295">
        <v>36.51499939</v>
      </c>
      <c r="E295">
        <v>0.25053998999999999</v>
      </c>
      <c r="F295">
        <v>37.568000789999999</v>
      </c>
      <c r="G295">
        <v>0.78520000000000001</v>
      </c>
      <c r="H295">
        <v>32.931999210000001</v>
      </c>
      <c r="J295" s="2">
        <f>TREND(Calibration!$A$2:$A$4,Calibration!$B$2:$B$4,C295)</f>
        <v>360.63104954852997</v>
      </c>
      <c r="K295" s="2">
        <f>TREND(Calibration!$A$2:$A$4,Calibration!$C$2:$C$4,E295)</f>
        <v>439.55513558303483</v>
      </c>
      <c r="L295" s="2">
        <f>TREND(Calibration!$A$2:$A$4,Calibration!$D$2:$D$4,G295)</f>
        <v>569.36872960901064</v>
      </c>
    </row>
    <row r="296" spans="1:12" x14ac:dyDescent="0.25">
      <c r="A296">
        <v>1470082</v>
      </c>
      <c r="B296">
        <v>15.83699989</v>
      </c>
      <c r="C296">
        <v>0.31195000000000001</v>
      </c>
      <c r="D296">
        <v>36.5320015</v>
      </c>
      <c r="E296">
        <v>0.25022</v>
      </c>
      <c r="F296">
        <v>37.597000119999997</v>
      </c>
      <c r="G296">
        <v>0.79009998000000004</v>
      </c>
      <c r="H296">
        <v>33.011001589999999</v>
      </c>
      <c r="J296" s="2">
        <f>TREND(Calibration!$A$2:$A$4,Calibration!$B$2:$B$4,C296)</f>
        <v>355.85474449268554</v>
      </c>
      <c r="K296" s="2">
        <f>TREND(Calibration!$A$2:$A$4,Calibration!$C$2:$C$4,E296)</f>
        <v>437.05709411444104</v>
      </c>
      <c r="L296" s="2">
        <f>TREND(Calibration!$A$2:$A$4,Calibration!$D$2:$D$4,G296)</f>
        <v>572.84127398654391</v>
      </c>
    </row>
    <row r="297" spans="1:12" x14ac:dyDescent="0.25">
      <c r="A297">
        <v>1475082</v>
      </c>
      <c r="B297">
        <v>15.934000019999999</v>
      </c>
      <c r="C297">
        <v>0.31291999999999998</v>
      </c>
      <c r="D297">
        <v>36.525001529999997</v>
      </c>
      <c r="E297">
        <v>0.25022</v>
      </c>
      <c r="F297">
        <v>37.608001710000003</v>
      </c>
      <c r="G297">
        <v>0.78310000999999996</v>
      </c>
      <c r="H297">
        <v>33.006000520000001</v>
      </c>
      <c r="J297" s="2">
        <f>TREND(Calibration!$A$2:$A$4,Calibration!$B$2:$B$4,C297)</f>
        <v>360.14457403358278</v>
      </c>
      <c r="K297" s="2">
        <f>TREND(Calibration!$A$2:$A$4,Calibration!$C$2:$C$4,E297)</f>
        <v>437.05709411444104</v>
      </c>
      <c r="L297" s="2">
        <f>TREND(Calibration!$A$2:$A$4,Calibration!$D$2:$D$4,G297)</f>
        <v>567.88049731676119</v>
      </c>
    </row>
    <row r="298" spans="1:12" x14ac:dyDescent="0.25">
      <c r="A298">
        <v>1480085</v>
      </c>
      <c r="B298">
        <v>15.95199966</v>
      </c>
      <c r="C298">
        <v>0.31417</v>
      </c>
      <c r="D298">
        <v>36.583000179999999</v>
      </c>
      <c r="E298">
        <v>0.25027000999999999</v>
      </c>
      <c r="F298">
        <v>37.598999020000001</v>
      </c>
      <c r="G298">
        <v>0.77819996999999996</v>
      </c>
      <c r="H298">
        <v>32.9640007</v>
      </c>
      <c r="J298" s="2">
        <f>TREND(Calibration!$A$2:$A$4,Calibration!$B$2:$B$4,C298)</f>
        <v>365.67270488525469</v>
      </c>
      <c r="K298" s="2">
        <f>TREND(Calibration!$A$2:$A$4,Calibration!$C$2:$C$4,E298)</f>
        <v>437.44750335799358</v>
      </c>
      <c r="L298" s="2">
        <f>TREND(Calibration!$A$2:$A$4,Calibration!$D$2:$D$4,G298)</f>
        <v>564.4079104181028</v>
      </c>
    </row>
    <row r="299" spans="1:12" x14ac:dyDescent="0.25">
      <c r="A299">
        <v>1485132</v>
      </c>
      <c r="B299">
        <v>15.885000229999999</v>
      </c>
      <c r="C299">
        <v>0.31579000000000002</v>
      </c>
      <c r="D299">
        <v>36.534000399999996</v>
      </c>
      <c r="E299">
        <v>0.25027000999999999</v>
      </c>
      <c r="F299">
        <v>37.5890007</v>
      </c>
      <c r="G299">
        <v>0.77329999000000005</v>
      </c>
      <c r="H299">
        <v>33.006000520000001</v>
      </c>
      <c r="J299" s="2">
        <f>TREND(Calibration!$A$2:$A$4,Calibration!$B$2:$B$4,C299)</f>
        <v>372.83716246902145</v>
      </c>
      <c r="K299" s="2">
        <f>TREND(Calibration!$A$2:$A$4,Calibration!$C$2:$C$4,E299)</f>
        <v>437.44750335799358</v>
      </c>
      <c r="L299" s="2">
        <f>TREND(Calibration!$A$2:$A$4,Calibration!$D$2:$D$4,G299)</f>
        <v>560.93536604056965</v>
      </c>
    </row>
    <row r="300" spans="1:12" x14ac:dyDescent="0.25">
      <c r="A300">
        <v>1490092</v>
      </c>
      <c r="B300">
        <v>15.84500027</v>
      </c>
      <c r="C300">
        <v>0.32346001000000002</v>
      </c>
      <c r="D300">
        <v>36.52999878</v>
      </c>
      <c r="E300">
        <v>0.25027000999999999</v>
      </c>
      <c r="F300">
        <v>37.655998230000002</v>
      </c>
      <c r="G300">
        <v>0.78250003000000001</v>
      </c>
      <c r="H300">
        <v>32.986999509999997</v>
      </c>
      <c r="J300" s="2">
        <f>TREND(Calibration!$A$2:$A$4,Calibration!$B$2:$B$4,C300)</f>
        <v>406.75781759992674</v>
      </c>
      <c r="K300" s="2">
        <f>TREND(Calibration!$A$2:$A$4,Calibration!$C$2:$C$4,E300)</f>
        <v>437.44750335799358</v>
      </c>
      <c r="L300" s="2">
        <f>TREND(Calibration!$A$2:$A$4,Calibration!$D$2:$D$4,G300)</f>
        <v>567.45530023929723</v>
      </c>
    </row>
    <row r="301" spans="1:12" x14ac:dyDescent="0.25">
      <c r="A301">
        <v>1495092</v>
      </c>
      <c r="B301">
        <v>15.79300022</v>
      </c>
      <c r="C301">
        <v>0.31795001000000001</v>
      </c>
      <c r="D301">
        <v>36.555999759999999</v>
      </c>
      <c r="E301">
        <v>0.25033</v>
      </c>
      <c r="F301">
        <v>37.633998869999999</v>
      </c>
      <c r="G301">
        <v>0.78039997999999999</v>
      </c>
      <c r="H301">
        <v>32.923000340000002</v>
      </c>
      <c r="J301" s="2">
        <f>TREND(Calibration!$A$2:$A$4,Calibration!$B$2:$B$4,C301)</f>
        <v>382.38981680575716</v>
      </c>
      <c r="K301" s="2">
        <f>TREND(Calibration!$A$2:$A$4,Calibration!$C$2:$C$4,E301)</f>
        <v>437.91582270453864</v>
      </c>
      <c r="L301" s="2">
        <f>TREND(Calibration!$A$2:$A$4,Calibration!$D$2:$D$4,G301)</f>
        <v>565.96702542592266</v>
      </c>
    </row>
    <row r="302" spans="1:12" x14ac:dyDescent="0.25">
      <c r="A302">
        <v>1500082</v>
      </c>
      <c r="B302">
        <v>15.71500015</v>
      </c>
      <c r="C302">
        <v>0.32080998999999999</v>
      </c>
      <c r="D302">
        <v>36.540000919999997</v>
      </c>
      <c r="E302">
        <v>0.25038000999999999</v>
      </c>
      <c r="F302">
        <v>37.585998539999999</v>
      </c>
      <c r="G302">
        <v>0.76789998999999998</v>
      </c>
      <c r="H302">
        <v>33.006000520000001</v>
      </c>
      <c r="J302" s="2">
        <f>TREND(Calibration!$A$2:$A$4,Calibration!$B$2:$B$4,C302)</f>
        <v>395.03809174428875</v>
      </c>
      <c r="K302" s="2">
        <f>TREND(Calibration!$A$2:$A$4,Calibration!$C$2:$C$4,E302)</f>
        <v>438.30623194809118</v>
      </c>
      <c r="L302" s="2">
        <f>TREND(Calibration!$A$2:$A$4,Calibration!$D$2:$D$4,G302)</f>
        <v>557.10846478001758</v>
      </c>
    </row>
    <row r="303" spans="1:12" x14ac:dyDescent="0.25">
      <c r="A303">
        <v>1505082</v>
      </c>
      <c r="B303">
        <v>15.67300034</v>
      </c>
      <c r="C303">
        <v>0.31768000000000002</v>
      </c>
      <c r="D303">
        <v>36.534000399999996</v>
      </c>
      <c r="E303">
        <v>0.25022</v>
      </c>
      <c r="F303">
        <v>37.598999020000001</v>
      </c>
      <c r="G303">
        <v>0.76789998999999998</v>
      </c>
      <c r="H303">
        <v>33.0320015</v>
      </c>
      <c r="J303" s="2">
        <f>TREND(Calibration!$A$2:$A$4,Calibration!$B$2:$B$4,C303)</f>
        <v>381.19569631674926</v>
      </c>
      <c r="K303" s="2">
        <f>TREND(Calibration!$A$2:$A$4,Calibration!$C$2:$C$4,E303)</f>
        <v>437.05709411444104</v>
      </c>
      <c r="L303" s="2">
        <f>TREND(Calibration!$A$2:$A$4,Calibration!$D$2:$D$4,G303)</f>
        <v>557.10846478001758</v>
      </c>
    </row>
    <row r="304" spans="1:12" x14ac:dyDescent="0.25">
      <c r="A304">
        <v>1510082</v>
      </c>
      <c r="B304">
        <v>15.73799992</v>
      </c>
      <c r="C304">
        <v>0.31865000999999998</v>
      </c>
      <c r="D304">
        <v>36.523998259999999</v>
      </c>
      <c r="E304">
        <v>0.25022</v>
      </c>
      <c r="F304">
        <v>37.661998750000002</v>
      </c>
      <c r="G304">
        <v>0.77060002000000005</v>
      </c>
      <c r="H304">
        <v>33.025001529999997</v>
      </c>
      <c r="J304" s="2">
        <f>TREND(Calibration!$A$2:$A$4,Calibration!$B$2:$B$4,C304)</f>
        <v>385.48557008269336</v>
      </c>
      <c r="K304" s="2">
        <f>TREND(Calibration!$A$2:$A$4,Calibration!$C$2:$C$4,E304)</f>
        <v>437.05709411444104</v>
      </c>
      <c r="L304" s="2">
        <f>TREND(Calibration!$A$2:$A$4,Calibration!$D$2:$D$4,G304)</f>
        <v>559.02193667085623</v>
      </c>
    </row>
    <row r="305" spans="1:12" x14ac:dyDescent="0.25">
      <c r="A305">
        <v>1515082</v>
      </c>
      <c r="B305">
        <v>15.82499981</v>
      </c>
      <c r="C305">
        <v>0.31648999</v>
      </c>
      <c r="D305">
        <v>36.536998750000002</v>
      </c>
      <c r="E305">
        <v>0.25022</v>
      </c>
      <c r="F305">
        <v>37.64599991</v>
      </c>
      <c r="G305">
        <v>0.77389996999999999</v>
      </c>
      <c r="H305">
        <v>33.063999180000003</v>
      </c>
      <c r="J305" s="2">
        <f>TREND(Calibration!$A$2:$A$4,Calibration!$B$2:$B$4,C305)</f>
        <v>375.93287152091079</v>
      </c>
      <c r="K305" s="2">
        <f>TREND(Calibration!$A$2:$A$4,Calibration!$C$2:$C$4,E305)</f>
        <v>437.05709411444104</v>
      </c>
      <c r="L305" s="2">
        <f>TREND(Calibration!$A$2:$A$4,Calibration!$D$2:$D$4,G305)</f>
        <v>561.36056311803372</v>
      </c>
    </row>
    <row r="306" spans="1:12" x14ac:dyDescent="0.25">
      <c r="A306">
        <v>1520090</v>
      </c>
      <c r="B306">
        <v>15.902999879999999</v>
      </c>
      <c r="C306">
        <v>0.31768000000000002</v>
      </c>
      <c r="D306">
        <v>36.523998259999999</v>
      </c>
      <c r="E306">
        <v>0.25071000999999998</v>
      </c>
      <c r="F306">
        <v>37.630001069999999</v>
      </c>
      <c r="G306">
        <v>0.76149999999999995</v>
      </c>
      <c r="H306">
        <v>32.931999210000001</v>
      </c>
      <c r="J306" s="2">
        <f>TREND(Calibration!$A$2:$A$4,Calibration!$B$2:$B$4,C306)</f>
        <v>381.19569631674926</v>
      </c>
      <c r="K306" s="2">
        <f>TREND(Calibration!$A$2:$A$4,Calibration!$C$2:$C$4,E306)</f>
        <v>440.88241771838352</v>
      </c>
      <c r="L306" s="2">
        <f>TREND(Calibration!$A$2:$A$4,Calibration!$D$2:$D$4,G306)</f>
        <v>552.57288518769906</v>
      </c>
    </row>
    <row r="307" spans="1:12" x14ac:dyDescent="0.25">
      <c r="A307">
        <v>1525091</v>
      </c>
      <c r="B307">
        <v>15.95199966</v>
      </c>
      <c r="C307">
        <v>0.31362000000000001</v>
      </c>
      <c r="D307">
        <v>36.553001399999999</v>
      </c>
      <c r="E307">
        <v>0.25060000999999998</v>
      </c>
      <c r="F307">
        <v>37.583000179999999</v>
      </c>
      <c r="G307">
        <v>0.75340003</v>
      </c>
      <c r="H307">
        <v>32.942001339999997</v>
      </c>
      <c r="J307" s="2">
        <f>TREND(Calibration!$A$2:$A$4,Calibration!$B$2:$B$4,C307)</f>
        <v>363.24032731051921</v>
      </c>
      <c r="K307" s="2">
        <f>TREND(Calibration!$A$2:$A$4,Calibration!$C$2:$C$4,E307)</f>
        <v>440.02368912828615</v>
      </c>
      <c r="L307" s="2">
        <f>TREND(Calibration!$A$2:$A$4,Calibration!$D$2:$D$4,G307)</f>
        <v>546.83255455743358</v>
      </c>
    </row>
    <row r="308" spans="1:12" x14ac:dyDescent="0.25">
      <c r="A308">
        <v>1530082</v>
      </c>
      <c r="B308">
        <v>15.90600014</v>
      </c>
      <c r="C308">
        <v>0.31211000999999999</v>
      </c>
      <c r="D308">
        <v>36.553001399999999</v>
      </c>
      <c r="E308">
        <v>0.25060000999999998</v>
      </c>
      <c r="F308">
        <v>37.596000670000002</v>
      </c>
      <c r="G308">
        <v>0.75070000000000003</v>
      </c>
      <c r="H308">
        <v>32.958000179999999</v>
      </c>
      <c r="J308" s="2">
        <f>TREND(Calibration!$A$2:$A$4,Calibration!$B$2:$B$4,C308)</f>
        <v>356.56238946674625</v>
      </c>
      <c r="K308" s="2">
        <f>TREND(Calibration!$A$2:$A$4,Calibration!$C$2:$C$4,E308)</f>
        <v>440.02368912828615</v>
      </c>
      <c r="L308" s="2">
        <f>TREND(Calibration!$A$2:$A$4,Calibration!$D$2:$D$4,G308)</f>
        <v>544.91908266659505</v>
      </c>
    </row>
    <row r="309" spans="1:12" x14ac:dyDescent="0.25">
      <c r="A309">
        <v>1535082</v>
      </c>
      <c r="B309">
        <v>15.880000109999999</v>
      </c>
      <c r="C309">
        <v>0.31297999999999998</v>
      </c>
      <c r="D309">
        <v>36.527000430000001</v>
      </c>
      <c r="E309">
        <v>0.25053998999999999</v>
      </c>
      <c r="F309">
        <v>37.665000919999997</v>
      </c>
      <c r="G309">
        <v>0.76039999999999996</v>
      </c>
      <c r="H309">
        <v>32.958000179999999</v>
      </c>
      <c r="J309" s="2">
        <f>TREND(Calibration!$A$2:$A$4,Calibration!$B$2:$B$4,C309)</f>
        <v>360.40992431446307</v>
      </c>
      <c r="K309" s="2">
        <f>TREND(Calibration!$A$2:$A$4,Calibration!$C$2:$C$4,E309)</f>
        <v>439.55513558303483</v>
      </c>
      <c r="L309" s="2">
        <f>TREND(Calibration!$A$2:$A$4,Calibration!$D$2:$D$4,G309)</f>
        <v>551.79333122721619</v>
      </c>
    </row>
    <row r="310" spans="1:12" x14ac:dyDescent="0.25">
      <c r="A310">
        <v>1540082</v>
      </c>
      <c r="B310">
        <v>15.77000046</v>
      </c>
      <c r="C310">
        <v>0.31244000999999999</v>
      </c>
      <c r="D310">
        <v>36.555999759999999</v>
      </c>
      <c r="E310">
        <v>0.25049000999999999</v>
      </c>
      <c r="F310">
        <v>37.643001560000002</v>
      </c>
      <c r="G310">
        <v>0.76090002000000001</v>
      </c>
      <c r="H310">
        <v>32.958000179999999</v>
      </c>
      <c r="J310" s="2">
        <f>TREND(Calibration!$A$2:$A$4,Calibration!$B$2:$B$4,C310)</f>
        <v>358.02181601158759</v>
      </c>
      <c r="K310" s="2">
        <f>TREND(Calibration!$A$2:$A$4,Calibration!$C$2:$C$4,E310)</f>
        <v>439.16496053818855</v>
      </c>
      <c r="L310" s="2">
        <f>TREND(Calibration!$A$2:$A$4,Calibration!$D$2:$D$4,G310)</f>
        <v>552.14768811023498</v>
      </c>
    </row>
    <row r="311" spans="1:12" x14ac:dyDescent="0.25">
      <c r="A311">
        <v>1545325</v>
      </c>
      <c r="B311">
        <v>15.70199966</v>
      </c>
      <c r="C311">
        <v>0.31264999999999998</v>
      </c>
      <c r="D311">
        <v>36.52099991</v>
      </c>
      <c r="E311">
        <v>0.25060000999999998</v>
      </c>
      <c r="F311">
        <v>37.567001339999997</v>
      </c>
      <c r="G311">
        <v>0.74419999000000003</v>
      </c>
      <c r="H311">
        <v>32.960998539999999</v>
      </c>
      <c r="J311" s="2">
        <f>TREND(Calibration!$A$2:$A$4,Calibration!$B$2:$B$4,C311)</f>
        <v>358.95049776962173</v>
      </c>
      <c r="K311" s="2">
        <f>TREND(Calibration!$A$2:$A$4,Calibration!$C$2:$C$4,E311)</f>
        <v>440.02368912828615</v>
      </c>
      <c r="L311" s="2">
        <f>TREND(Calibration!$A$2:$A$4,Calibration!$D$2:$D$4,G311)</f>
        <v>540.31262035870611</v>
      </c>
    </row>
    <row r="312" spans="1:12" x14ac:dyDescent="0.25">
      <c r="A312">
        <v>1550082</v>
      </c>
      <c r="B312">
        <v>15.71500015</v>
      </c>
      <c r="C312">
        <v>0.31546000000000002</v>
      </c>
      <c r="D312">
        <v>36.523998259999999</v>
      </c>
      <c r="E312">
        <v>0.25060000999999998</v>
      </c>
      <c r="F312">
        <v>37.659000399999996</v>
      </c>
      <c r="G312">
        <v>0.75010001999999998</v>
      </c>
      <c r="H312">
        <v>32.923000340000002</v>
      </c>
      <c r="J312" s="2">
        <f>TREND(Calibration!$A$2:$A$4,Calibration!$B$2:$B$4,C312)</f>
        <v>371.37773592418012</v>
      </c>
      <c r="K312" s="2">
        <f>TREND(Calibration!$A$2:$A$4,Calibration!$C$2:$C$4,E312)</f>
        <v>440.02368912828615</v>
      </c>
      <c r="L312" s="2">
        <f>TREND(Calibration!$A$2:$A$4,Calibration!$D$2:$D$4,G312)</f>
        <v>544.49388558913097</v>
      </c>
    </row>
    <row r="313" spans="1:12" x14ac:dyDescent="0.25">
      <c r="A313">
        <v>1555088</v>
      </c>
      <c r="B313">
        <v>15.74699974</v>
      </c>
      <c r="C313">
        <v>0.31302999999999997</v>
      </c>
      <c r="D313">
        <v>36.555999759999999</v>
      </c>
      <c r="E313">
        <v>0.25053998999999999</v>
      </c>
      <c r="F313">
        <v>37.602001190000003</v>
      </c>
      <c r="G313">
        <v>0.74739999000000001</v>
      </c>
      <c r="H313">
        <v>32.881000520000001</v>
      </c>
      <c r="J313" s="2">
        <f>TREND(Calibration!$A$2:$A$4,Calibration!$B$2:$B$4,C313)</f>
        <v>360.63104954852997</v>
      </c>
      <c r="K313" s="2">
        <f>TREND(Calibration!$A$2:$A$4,Calibration!$C$2:$C$4,E313)</f>
        <v>439.55513558303483</v>
      </c>
      <c r="L313" s="2">
        <f>TREND(Calibration!$A$2:$A$4,Calibration!$D$2:$D$4,G313)</f>
        <v>542.58041369829243</v>
      </c>
    </row>
    <row r="314" spans="1:12" x14ac:dyDescent="0.25">
      <c r="A314">
        <v>1560083</v>
      </c>
      <c r="B314">
        <v>15.77000046</v>
      </c>
      <c r="C314">
        <v>0.31108001000000002</v>
      </c>
      <c r="D314">
        <v>36.51499939</v>
      </c>
      <c r="E314">
        <v>0.25053998999999999</v>
      </c>
      <c r="F314">
        <v>37.63999939</v>
      </c>
      <c r="G314">
        <v>0.75120001999999997</v>
      </c>
      <c r="H314">
        <v>32.948001859999998</v>
      </c>
      <c r="J314" s="2">
        <f>TREND(Calibration!$A$2:$A$4,Calibration!$B$2:$B$4,C314)</f>
        <v>352.00720964496873</v>
      </c>
      <c r="K314" s="2">
        <f>TREND(Calibration!$A$2:$A$4,Calibration!$C$2:$C$4,E314)</f>
        <v>439.55513558303483</v>
      </c>
      <c r="L314" s="2">
        <f>TREND(Calibration!$A$2:$A$4,Calibration!$D$2:$D$4,G314)</f>
        <v>545.27343954961373</v>
      </c>
    </row>
    <row r="315" spans="1:12" x14ac:dyDescent="0.25">
      <c r="A315">
        <v>1565092</v>
      </c>
      <c r="B315">
        <v>15.85499954</v>
      </c>
      <c r="C315">
        <v>0.31297999999999998</v>
      </c>
      <c r="D315">
        <v>36.564998629999998</v>
      </c>
      <c r="E315">
        <v>0.25053998999999999</v>
      </c>
      <c r="F315">
        <v>37.563999180000003</v>
      </c>
      <c r="G315">
        <v>0.73879998999999996</v>
      </c>
      <c r="H315">
        <v>32.948001859999998</v>
      </c>
      <c r="J315" s="2">
        <f>TREND(Calibration!$A$2:$A$4,Calibration!$B$2:$B$4,C315)</f>
        <v>360.40992431446307</v>
      </c>
      <c r="K315" s="2">
        <f>TREND(Calibration!$A$2:$A$4,Calibration!$C$2:$C$4,E315)</f>
        <v>439.55513558303483</v>
      </c>
      <c r="L315" s="2">
        <f>TREND(Calibration!$A$2:$A$4,Calibration!$D$2:$D$4,G315)</f>
        <v>536.48571909815405</v>
      </c>
    </row>
    <row r="316" spans="1:12" x14ac:dyDescent="0.25">
      <c r="A316">
        <v>1570083</v>
      </c>
      <c r="B316">
        <v>15.93900013</v>
      </c>
      <c r="C316">
        <v>0.31470999</v>
      </c>
      <c r="D316">
        <v>36.52999878</v>
      </c>
      <c r="E316">
        <v>0.25016000999999999</v>
      </c>
      <c r="F316">
        <v>37.611000060000002</v>
      </c>
      <c r="G316">
        <v>0.74040002000000005</v>
      </c>
      <c r="H316">
        <v>33.013000490000003</v>
      </c>
      <c r="J316" s="2">
        <f>TREND(Calibration!$A$2:$A$4,Calibration!$B$2:$B$4,C316)</f>
        <v>368.06081318813017</v>
      </c>
      <c r="K316" s="2">
        <f>TREND(Calibration!$A$2:$A$4,Calibration!$C$2:$C$4,E316)</f>
        <v>436.58877476789598</v>
      </c>
      <c r="L316" s="2">
        <f>TREND(Calibration!$A$2:$A$4,Calibration!$D$2:$D$4,G316)</f>
        <v>537.61963702850983</v>
      </c>
    </row>
    <row r="317" spans="1:12" x14ac:dyDescent="0.25">
      <c r="A317">
        <v>1575083</v>
      </c>
      <c r="B317">
        <v>15.96500015</v>
      </c>
      <c r="C317">
        <v>0.31492000999999997</v>
      </c>
      <c r="D317">
        <v>36.523998259999999</v>
      </c>
      <c r="E317">
        <v>0.25027000999999999</v>
      </c>
      <c r="F317">
        <v>37.678001399999999</v>
      </c>
      <c r="G317">
        <v>0.74629997999999997</v>
      </c>
      <c r="H317">
        <v>32.931999210000001</v>
      </c>
      <c r="J317" s="2">
        <f>TREND(Calibration!$A$2:$A$4,Calibration!$B$2:$B$4,C317)</f>
        <v>368.98962762130441</v>
      </c>
      <c r="K317" s="2">
        <f>TREND(Calibration!$A$2:$A$4,Calibration!$C$2:$C$4,E317)</f>
        <v>437.44750335799358</v>
      </c>
      <c r="L317" s="2">
        <f>TREND(Calibration!$A$2:$A$4,Calibration!$D$2:$D$4,G317)</f>
        <v>541.80085265095545</v>
      </c>
    </row>
    <row r="318" spans="1:12" x14ac:dyDescent="0.25">
      <c r="A318">
        <v>1580099</v>
      </c>
      <c r="B318">
        <v>15.916000370000001</v>
      </c>
      <c r="C318">
        <v>0.31453999999999999</v>
      </c>
      <c r="D318">
        <v>36.501998899999997</v>
      </c>
      <c r="E318">
        <v>0.25022</v>
      </c>
      <c r="F318">
        <v>37.63999939</v>
      </c>
      <c r="G318">
        <v>0.74629997999999997</v>
      </c>
      <c r="H318">
        <v>32.916000369999999</v>
      </c>
      <c r="J318" s="2">
        <f>TREND(Calibration!$A$2:$A$4,Calibration!$B$2:$B$4,C318)</f>
        <v>367.30903161734955</v>
      </c>
      <c r="K318" s="2">
        <f>TREND(Calibration!$A$2:$A$4,Calibration!$C$2:$C$4,E318)</f>
        <v>437.05709411444104</v>
      </c>
      <c r="L318" s="2">
        <f>TREND(Calibration!$A$2:$A$4,Calibration!$D$2:$D$4,G318)</f>
        <v>541.80085265095545</v>
      </c>
    </row>
    <row r="319" spans="1:12" x14ac:dyDescent="0.25">
      <c r="A319">
        <v>1585165</v>
      </c>
      <c r="B319">
        <v>15.777000429999999</v>
      </c>
      <c r="C319">
        <v>0.31486999999999998</v>
      </c>
      <c r="D319">
        <v>36.505001069999999</v>
      </c>
      <c r="E319">
        <v>0.25027000999999999</v>
      </c>
      <c r="F319">
        <v>37.652999880000003</v>
      </c>
      <c r="G319">
        <v>0.74529999000000002</v>
      </c>
      <c r="H319">
        <v>32.931999210000001</v>
      </c>
      <c r="J319" s="2">
        <f>TREND(Calibration!$A$2:$A$4,Calibration!$B$2:$B$4,C319)</f>
        <v>368.76845816219088</v>
      </c>
      <c r="K319" s="2">
        <f>TREND(Calibration!$A$2:$A$4,Calibration!$C$2:$C$4,E319)</f>
        <v>437.44750335799358</v>
      </c>
      <c r="L319" s="2">
        <f>TREND(Calibration!$A$2:$A$4,Calibration!$D$2:$D$4,G319)</f>
        <v>541.09217431918887</v>
      </c>
    </row>
    <row r="320" spans="1:12" x14ac:dyDescent="0.25">
      <c r="A320">
        <v>1590090</v>
      </c>
      <c r="B320">
        <v>15.69200039</v>
      </c>
      <c r="C320">
        <v>0.31486999999999998</v>
      </c>
      <c r="D320">
        <v>36.51499939</v>
      </c>
      <c r="E320">
        <v>0.25060000999999998</v>
      </c>
      <c r="F320">
        <v>37.630001069999999</v>
      </c>
      <c r="G320">
        <v>0.74419999000000003</v>
      </c>
      <c r="H320">
        <v>32.977001190000003</v>
      </c>
      <c r="J320" s="2">
        <f>TREND(Calibration!$A$2:$A$4,Calibration!$B$2:$B$4,C320)</f>
        <v>368.76845816219088</v>
      </c>
      <c r="K320" s="2">
        <f>TREND(Calibration!$A$2:$A$4,Calibration!$C$2:$C$4,E320)</f>
        <v>440.02368912828615</v>
      </c>
      <c r="L320" s="2">
        <f>TREND(Calibration!$A$2:$A$4,Calibration!$D$2:$D$4,G320)</f>
        <v>540.31262035870611</v>
      </c>
    </row>
    <row r="321" spans="1:12" x14ac:dyDescent="0.25">
      <c r="A321">
        <v>1595082</v>
      </c>
      <c r="B321">
        <v>15.649999619999999</v>
      </c>
      <c r="C321">
        <v>0.31546000000000002</v>
      </c>
      <c r="D321">
        <v>36.523998259999999</v>
      </c>
      <c r="E321">
        <v>0.25027000999999999</v>
      </c>
      <c r="F321">
        <v>37.661998750000002</v>
      </c>
      <c r="G321">
        <v>0.74309999000000004</v>
      </c>
      <c r="H321">
        <v>32.973999020000001</v>
      </c>
      <c r="J321" s="2">
        <f>TREND(Calibration!$A$2:$A$4,Calibration!$B$2:$B$4,C321)</f>
        <v>371.37773592418012</v>
      </c>
      <c r="K321" s="2">
        <f>TREND(Calibration!$A$2:$A$4,Calibration!$C$2:$C$4,E321)</f>
        <v>437.44750335799358</v>
      </c>
      <c r="L321" s="2">
        <f>TREND(Calibration!$A$2:$A$4,Calibration!$D$2:$D$4,G321)</f>
        <v>539.53306639822324</v>
      </c>
    </row>
    <row r="322" spans="1:12" x14ac:dyDescent="0.25">
      <c r="A322">
        <v>1600091</v>
      </c>
      <c r="B322">
        <v>15.70199966</v>
      </c>
      <c r="C322">
        <v>0.31470999</v>
      </c>
      <c r="D322">
        <v>36.527000430000001</v>
      </c>
      <c r="E322">
        <v>0.25022</v>
      </c>
      <c r="F322">
        <v>37.611000060000002</v>
      </c>
      <c r="G322">
        <v>0.73180002</v>
      </c>
      <c r="H322">
        <v>32.923000340000002</v>
      </c>
      <c r="J322" s="2">
        <f>TREND(Calibration!$A$2:$A$4,Calibration!$B$2:$B$4,C322)</f>
        <v>368.06081318813017</v>
      </c>
      <c r="K322" s="2">
        <f>TREND(Calibration!$A$2:$A$4,Calibration!$C$2:$C$4,E322)</f>
        <v>437.05709411444104</v>
      </c>
      <c r="L322" s="2">
        <f>TREND(Calibration!$A$2:$A$4,Calibration!$D$2:$D$4,G322)</f>
        <v>531.52494242837145</v>
      </c>
    </row>
    <row r="323" spans="1:12" x14ac:dyDescent="0.25">
      <c r="A323">
        <v>1605082</v>
      </c>
      <c r="B323">
        <v>15.756999970000001</v>
      </c>
      <c r="C323">
        <v>0.31827</v>
      </c>
      <c r="D323">
        <v>36.527000430000001</v>
      </c>
      <c r="E323">
        <v>0.25027000999999999</v>
      </c>
      <c r="F323">
        <v>37.567001339999997</v>
      </c>
      <c r="G323">
        <v>0.72960000999999997</v>
      </c>
      <c r="H323">
        <v>32.958000179999999</v>
      </c>
      <c r="J323" s="2">
        <f>TREND(Calibration!$A$2:$A$4,Calibration!$B$2:$B$4,C323)</f>
        <v>383.80497407873827</v>
      </c>
      <c r="K323" s="2">
        <f>TREND(Calibration!$A$2:$A$4,Calibration!$C$2:$C$4,E323)</f>
        <v>437.44750335799358</v>
      </c>
      <c r="L323" s="2">
        <f>TREND(Calibration!$A$2:$A$4,Calibration!$D$2:$D$4,G323)</f>
        <v>529.96582742055159</v>
      </c>
    </row>
    <row r="324" spans="1:12" x14ac:dyDescent="0.25">
      <c r="A324">
        <v>1610083</v>
      </c>
      <c r="B324">
        <v>15.902999879999999</v>
      </c>
      <c r="C324">
        <v>0.31643999</v>
      </c>
      <c r="D324">
        <v>36.527000430000001</v>
      </c>
      <c r="E324">
        <v>0.25027000999999999</v>
      </c>
      <c r="F324">
        <v>37.665000919999997</v>
      </c>
      <c r="G324">
        <v>0.73500001000000004</v>
      </c>
      <c r="H324">
        <v>32.984001159999998</v>
      </c>
      <c r="J324" s="2">
        <f>TREND(Calibration!$A$2:$A$4,Calibration!$B$2:$B$4,C324)</f>
        <v>375.71174628684389</v>
      </c>
      <c r="K324" s="2">
        <f>TREND(Calibration!$A$2:$A$4,Calibration!$C$2:$C$4,E324)</f>
        <v>437.44750335799358</v>
      </c>
      <c r="L324" s="2">
        <f>TREND(Calibration!$A$2:$A$4,Calibration!$D$2:$D$4,G324)</f>
        <v>533.79272868110365</v>
      </c>
    </row>
    <row r="325" spans="1:12" x14ac:dyDescent="0.25">
      <c r="A325">
        <v>1615082</v>
      </c>
      <c r="B325">
        <v>16.025999070000001</v>
      </c>
      <c r="C325">
        <v>0.31492000999999997</v>
      </c>
      <c r="D325">
        <v>36.542999270000003</v>
      </c>
      <c r="E325">
        <v>0.25022</v>
      </c>
      <c r="F325">
        <v>37.643001560000002</v>
      </c>
      <c r="G325">
        <v>0.73339999</v>
      </c>
      <c r="H325">
        <v>32.896999360000002</v>
      </c>
      <c r="J325" s="2">
        <f>TREND(Calibration!$A$2:$A$4,Calibration!$B$2:$B$4,C325)</f>
        <v>368.98962762130441</v>
      </c>
      <c r="K325" s="2">
        <f>TREND(Calibration!$A$2:$A$4,Calibration!$C$2:$C$4,E325)</f>
        <v>437.05709411444104</v>
      </c>
      <c r="L325" s="2">
        <f>TREND(Calibration!$A$2:$A$4,Calibration!$D$2:$D$4,G325)</f>
        <v>532.6588178376021</v>
      </c>
    </row>
    <row r="326" spans="1:12" x14ac:dyDescent="0.25">
      <c r="A326">
        <v>1620091</v>
      </c>
      <c r="B326">
        <v>16.030000690000001</v>
      </c>
      <c r="C326">
        <v>0.31080999999999998</v>
      </c>
      <c r="D326">
        <v>36.51499939</v>
      </c>
      <c r="E326">
        <v>0.25027000999999999</v>
      </c>
      <c r="F326">
        <v>37.561000819999997</v>
      </c>
      <c r="G326">
        <v>0.72469996999999997</v>
      </c>
      <c r="H326">
        <v>32.92599869</v>
      </c>
      <c r="J326" s="2">
        <f>TREND(Calibration!$A$2:$A$4,Calibration!$B$2:$B$4,C326)</f>
        <v>350.8130891559606</v>
      </c>
      <c r="K326" s="2">
        <f>TREND(Calibration!$A$2:$A$4,Calibration!$C$2:$C$4,E326)</f>
        <v>437.44750335799358</v>
      </c>
      <c r="L326" s="2">
        <f>TREND(Calibration!$A$2:$A$4,Calibration!$D$2:$D$4,G326)</f>
        <v>526.4932405218932</v>
      </c>
    </row>
    <row r="327" spans="1:12" x14ac:dyDescent="0.25">
      <c r="A327">
        <v>1625082</v>
      </c>
      <c r="B327">
        <v>15.96500015</v>
      </c>
      <c r="C327">
        <v>0.31270998999999999</v>
      </c>
      <c r="D327">
        <v>36.51499939</v>
      </c>
      <c r="E327">
        <v>0.25027000999999999</v>
      </c>
      <c r="F327">
        <v>37.611000060000002</v>
      </c>
      <c r="G327">
        <v>0.73119997999999997</v>
      </c>
      <c r="H327">
        <v>32.979999540000001</v>
      </c>
      <c r="J327" s="2">
        <f>TREND(Calibration!$A$2:$A$4,Calibration!$B$2:$B$4,C327)</f>
        <v>359.21580382545517</v>
      </c>
      <c r="K327" s="2">
        <f>TREND(Calibration!$A$2:$A$4,Calibration!$C$2:$C$4,E327)</f>
        <v>437.44750335799358</v>
      </c>
      <c r="L327" s="2">
        <f>TREND(Calibration!$A$2:$A$4,Calibration!$D$2:$D$4,G327)</f>
        <v>531.09970282978225</v>
      </c>
    </row>
    <row r="328" spans="1:12" x14ac:dyDescent="0.25">
      <c r="A328">
        <v>1630082</v>
      </c>
      <c r="B328">
        <v>15.925999640000001</v>
      </c>
      <c r="C328">
        <v>0.31049000999999998</v>
      </c>
      <c r="D328">
        <v>36.542999270000003</v>
      </c>
      <c r="E328">
        <v>0.25033</v>
      </c>
      <c r="F328">
        <v>37.687000269999999</v>
      </c>
      <c r="G328">
        <v>0.73549998000000005</v>
      </c>
      <c r="H328">
        <v>32.986999509999997</v>
      </c>
      <c r="J328" s="2">
        <f>TREND(Calibration!$A$2:$A$4,Calibration!$B$2:$B$4,C328)</f>
        <v>349.39793188297949</v>
      </c>
      <c r="K328" s="2">
        <f>TREND(Calibration!$A$2:$A$4,Calibration!$C$2:$C$4,E328)</f>
        <v>437.91582270453864</v>
      </c>
      <c r="L328" s="2">
        <f>TREND(Calibration!$A$2:$A$4,Calibration!$D$2:$D$4,G328)</f>
        <v>534.14705012985144</v>
      </c>
    </row>
    <row r="329" spans="1:12" x14ac:dyDescent="0.25">
      <c r="A329">
        <v>1635082</v>
      </c>
      <c r="B329">
        <v>15.805999760000001</v>
      </c>
      <c r="C329">
        <v>0.30983999000000001</v>
      </c>
      <c r="D329">
        <v>36.492000580000003</v>
      </c>
      <c r="E329">
        <v>0.24962001</v>
      </c>
      <c r="F329">
        <v>37.667999270000003</v>
      </c>
      <c r="G329">
        <v>0.73339999</v>
      </c>
      <c r="H329">
        <v>32.971000670000002</v>
      </c>
      <c r="J329" s="2">
        <f>TREND(Calibration!$A$2:$A$4,Calibration!$B$2:$B$4,C329)</f>
        <v>346.52321539001673</v>
      </c>
      <c r="K329" s="2">
        <f>TREND(Calibration!$A$2:$A$4,Calibration!$C$2:$C$4,E329)</f>
        <v>432.37319805287189</v>
      </c>
      <c r="L329" s="2">
        <f>TREND(Calibration!$A$2:$A$4,Calibration!$D$2:$D$4,G329)</f>
        <v>532.6588178376021</v>
      </c>
    </row>
    <row r="330" spans="1:12" x14ac:dyDescent="0.25">
      <c r="A330">
        <v>1640082</v>
      </c>
      <c r="B330">
        <v>15.77999973</v>
      </c>
      <c r="C330">
        <v>0.31270998999999999</v>
      </c>
      <c r="D330">
        <v>36.501998899999997</v>
      </c>
      <c r="E330">
        <v>0.24984001</v>
      </c>
      <c r="F330">
        <v>37.655998230000002</v>
      </c>
      <c r="G330">
        <v>0.72850000999999998</v>
      </c>
      <c r="H330">
        <v>32.958000179999999</v>
      </c>
      <c r="J330" s="2">
        <f>TREND(Calibration!$A$2:$A$4,Calibration!$B$2:$B$4,C330)</f>
        <v>359.21580382545517</v>
      </c>
      <c r="K330" s="2">
        <f>TREND(Calibration!$A$2:$A$4,Calibration!$C$2:$C$4,E330)</f>
        <v>434.09065523306685</v>
      </c>
      <c r="L330" s="2">
        <f>TREND(Calibration!$A$2:$A$4,Calibration!$D$2:$D$4,G330)</f>
        <v>529.18627346006883</v>
      </c>
    </row>
    <row r="331" spans="1:12" x14ac:dyDescent="0.25">
      <c r="A331">
        <v>1645082</v>
      </c>
      <c r="B331">
        <v>15.77999973</v>
      </c>
      <c r="C331">
        <v>0.30952001000000001</v>
      </c>
      <c r="D331">
        <v>36.523998259999999</v>
      </c>
      <c r="E331">
        <v>0.24956999999999999</v>
      </c>
      <c r="F331">
        <v>37.63999939</v>
      </c>
      <c r="G331">
        <v>0.73070002000000001</v>
      </c>
      <c r="H331">
        <v>32.986999509999997</v>
      </c>
      <c r="J331" s="2">
        <f>TREND(Calibration!$A$2:$A$4,Calibration!$B$2:$B$4,C331)</f>
        <v>345.10810234208225</v>
      </c>
      <c r="K331" s="2">
        <f>TREND(Calibration!$A$2:$A$4,Calibration!$C$2:$C$4,E331)</f>
        <v>431.98278880931935</v>
      </c>
      <c r="L331" s="2">
        <f>TREND(Calibration!$A$2:$A$4,Calibration!$D$2:$D$4,G331)</f>
        <v>530.74538846788857</v>
      </c>
    </row>
    <row r="332" spans="1:12" x14ac:dyDescent="0.25">
      <c r="A332">
        <v>1650084</v>
      </c>
      <c r="B332">
        <v>15.772999759999999</v>
      </c>
      <c r="C332">
        <v>0.31211000999999999</v>
      </c>
      <c r="D332">
        <v>36.494998930000001</v>
      </c>
      <c r="E332">
        <v>0.24962001</v>
      </c>
      <c r="F332">
        <v>37.596000670000002</v>
      </c>
      <c r="G332">
        <v>0.71829997999999995</v>
      </c>
      <c r="H332">
        <v>32.95500183</v>
      </c>
      <c r="J332" s="2">
        <f>TREND(Calibration!$A$2:$A$4,Calibration!$B$2:$B$4,C332)</f>
        <v>356.56238946674625</v>
      </c>
      <c r="K332" s="2">
        <f>TREND(Calibration!$A$2:$A$4,Calibration!$C$2:$C$4,E332)</f>
        <v>432.37319805287189</v>
      </c>
      <c r="L332" s="2">
        <f>TREND(Calibration!$A$2:$A$4,Calibration!$D$2:$D$4,G332)</f>
        <v>521.95766092957467</v>
      </c>
    </row>
    <row r="333" spans="1:12" x14ac:dyDescent="0.25">
      <c r="A333">
        <v>1655082</v>
      </c>
      <c r="B333">
        <v>15.76399994</v>
      </c>
      <c r="C333">
        <v>0.31043999999999999</v>
      </c>
      <c r="D333">
        <v>36.488998410000001</v>
      </c>
      <c r="E333">
        <v>0.24962001</v>
      </c>
      <c r="F333">
        <v>37.637001040000001</v>
      </c>
      <c r="G333">
        <v>0.72149998000000004</v>
      </c>
      <c r="H333">
        <v>32.984001159999998</v>
      </c>
      <c r="J333" s="2">
        <f>TREND(Calibration!$A$2:$A$4,Calibration!$B$2:$B$4,C333)</f>
        <v>349.17676242386597</v>
      </c>
      <c r="K333" s="2">
        <f>TREND(Calibration!$A$2:$A$4,Calibration!$C$2:$C$4,E333)</f>
        <v>432.37319805287189</v>
      </c>
      <c r="L333" s="2">
        <f>TREND(Calibration!$A$2:$A$4,Calibration!$D$2:$D$4,G333)</f>
        <v>524.22545426916111</v>
      </c>
    </row>
    <row r="334" spans="1:12" x14ac:dyDescent="0.25">
      <c r="A334">
        <v>1660091</v>
      </c>
      <c r="B334">
        <v>15.847999570000001</v>
      </c>
      <c r="C334">
        <v>0.31525001000000002</v>
      </c>
      <c r="D334">
        <v>36.548999790000003</v>
      </c>
      <c r="E334">
        <v>0.24956999999999999</v>
      </c>
      <c r="F334">
        <v>37.678001399999999</v>
      </c>
      <c r="G334">
        <v>0.71990001000000003</v>
      </c>
      <c r="H334">
        <v>32.912998199999997</v>
      </c>
      <c r="J334" s="2">
        <f>TREND(Calibration!$A$2:$A$4,Calibration!$B$2:$B$4,C334)</f>
        <v>370.4490541661462</v>
      </c>
      <c r="K334" s="2">
        <f>TREND(Calibration!$A$2:$A$4,Calibration!$C$2:$C$4,E334)</f>
        <v>431.98278880931935</v>
      </c>
      <c r="L334" s="2">
        <f>TREND(Calibration!$A$2:$A$4,Calibration!$D$2:$D$4,G334)</f>
        <v>523.09157885993045</v>
      </c>
    </row>
    <row r="335" spans="1:12" x14ac:dyDescent="0.25">
      <c r="A335">
        <v>1665082</v>
      </c>
      <c r="B335">
        <v>15.902999879999999</v>
      </c>
      <c r="C335">
        <v>0.31448999</v>
      </c>
      <c r="D335">
        <v>36.52999878</v>
      </c>
      <c r="E335">
        <v>0.24956999999999999</v>
      </c>
      <c r="F335">
        <v>37.596000670000002</v>
      </c>
      <c r="G335">
        <v>0.71340000999999997</v>
      </c>
      <c r="H335">
        <v>32.960998539999999</v>
      </c>
      <c r="J335" s="2">
        <f>TREND(Calibration!$A$2:$A$4,Calibration!$B$2:$B$4,C335)</f>
        <v>367.08786215823579</v>
      </c>
      <c r="K335" s="2">
        <f>TREND(Calibration!$A$2:$A$4,Calibration!$C$2:$C$4,E335)</f>
        <v>431.98278880931935</v>
      </c>
      <c r="L335" s="2">
        <f>TREND(Calibration!$A$2:$A$4,Calibration!$D$2:$D$4,G335)</f>
        <v>518.48512363889563</v>
      </c>
    </row>
    <row r="336" spans="1:12" x14ac:dyDescent="0.25">
      <c r="A336">
        <v>1670082</v>
      </c>
      <c r="B336">
        <v>15.93900013</v>
      </c>
      <c r="C336">
        <v>0.31546000000000002</v>
      </c>
      <c r="D336">
        <v>36.523998259999999</v>
      </c>
      <c r="E336">
        <v>0.24962001</v>
      </c>
      <c r="F336">
        <v>37.611000060000002</v>
      </c>
      <c r="G336">
        <v>0.70959996999999997</v>
      </c>
      <c r="H336">
        <v>32.958000179999999</v>
      </c>
      <c r="J336" s="2">
        <f>TREND(Calibration!$A$2:$A$4,Calibration!$B$2:$B$4,C336)</f>
        <v>371.37773592418012</v>
      </c>
      <c r="K336" s="2">
        <f>TREND(Calibration!$A$2:$A$4,Calibration!$C$2:$C$4,E336)</f>
        <v>432.37319805287189</v>
      </c>
      <c r="L336" s="2">
        <f>TREND(Calibration!$A$2:$A$4,Calibration!$D$2:$D$4,G336)</f>
        <v>515.79209070072011</v>
      </c>
    </row>
    <row r="337" spans="1:12" x14ac:dyDescent="0.25">
      <c r="A337">
        <v>1675082</v>
      </c>
      <c r="B337">
        <v>15.90999985</v>
      </c>
      <c r="C337">
        <v>0.31617001</v>
      </c>
      <c r="D337">
        <v>36.52099991</v>
      </c>
      <c r="E337">
        <v>0.24956999999999999</v>
      </c>
      <c r="F337">
        <v>37.608001710000003</v>
      </c>
      <c r="G337">
        <v>0.70099997999999997</v>
      </c>
      <c r="H337">
        <v>32.9640007</v>
      </c>
      <c r="J337" s="2">
        <f>TREND(Calibration!$A$2:$A$4,Calibration!$B$2:$B$4,C337)</f>
        <v>374.51775847297654</v>
      </c>
      <c r="K337" s="2">
        <f>TREND(Calibration!$A$2:$A$4,Calibration!$C$2:$C$4,E337)</f>
        <v>431.98278880931935</v>
      </c>
      <c r="L337" s="2">
        <f>TREND(Calibration!$A$2:$A$4,Calibration!$D$2:$D$4,G337)</f>
        <v>509.69740318743584</v>
      </c>
    </row>
    <row r="338" spans="1:12" x14ac:dyDescent="0.25">
      <c r="A338">
        <v>1680082</v>
      </c>
      <c r="B338">
        <v>15.84500027</v>
      </c>
      <c r="C338">
        <v>0.31195000000000001</v>
      </c>
      <c r="D338">
        <v>36.52999878</v>
      </c>
      <c r="E338">
        <v>0.24956999999999999</v>
      </c>
      <c r="F338">
        <v>37.598999020000001</v>
      </c>
      <c r="G338">
        <v>0.69989997000000004</v>
      </c>
      <c r="H338">
        <v>32.977001190000003</v>
      </c>
      <c r="J338" s="2">
        <f>TREND(Calibration!$A$2:$A$4,Calibration!$B$2:$B$4,C338)</f>
        <v>355.85474449268554</v>
      </c>
      <c r="K338" s="2">
        <f>TREND(Calibration!$A$2:$A$4,Calibration!$C$2:$C$4,E338)</f>
        <v>431.98278880931935</v>
      </c>
      <c r="L338" s="2">
        <f>TREND(Calibration!$A$2:$A$4,Calibration!$D$2:$D$4,G338)</f>
        <v>508.91784214009891</v>
      </c>
    </row>
    <row r="339" spans="1:12" x14ac:dyDescent="0.25">
      <c r="A339">
        <v>1685083</v>
      </c>
      <c r="B339">
        <v>15.74699974</v>
      </c>
      <c r="C339">
        <v>0.31345999000000002</v>
      </c>
      <c r="D339">
        <v>36.534000399999996</v>
      </c>
      <c r="E339">
        <v>0.24924999</v>
      </c>
      <c r="F339">
        <v>37.591999049999998</v>
      </c>
      <c r="G339">
        <v>0.70310002999999999</v>
      </c>
      <c r="H339">
        <v>32.9679985</v>
      </c>
      <c r="J339" s="2">
        <f>TREND(Calibration!$A$2:$A$4,Calibration!$B$2:$B$4,C339)</f>
        <v>362.53268233645849</v>
      </c>
      <c r="K339" s="2">
        <f>TREND(Calibration!$A$2:$A$4,Calibration!$C$2:$C$4,E339)</f>
        <v>429.48459120825487</v>
      </c>
      <c r="L339" s="2">
        <f>TREND(Calibration!$A$2:$A$4,Calibration!$D$2:$D$4,G339)</f>
        <v>511.18567800081036</v>
      </c>
    </row>
    <row r="340" spans="1:12" x14ac:dyDescent="0.25">
      <c r="A340">
        <v>1690082</v>
      </c>
      <c r="B340">
        <v>15.68900013</v>
      </c>
      <c r="C340">
        <v>0.31195000000000001</v>
      </c>
      <c r="D340">
        <v>36.52099991</v>
      </c>
      <c r="E340">
        <v>0.24962001</v>
      </c>
      <c r="F340">
        <v>37.637001040000001</v>
      </c>
      <c r="G340">
        <v>0.70420002999999998</v>
      </c>
      <c r="H340">
        <v>33</v>
      </c>
      <c r="J340" s="2">
        <f>TREND(Calibration!$A$2:$A$4,Calibration!$B$2:$B$4,C340)</f>
        <v>355.85474449268554</v>
      </c>
      <c r="K340" s="2">
        <f>TREND(Calibration!$A$2:$A$4,Calibration!$C$2:$C$4,E340)</f>
        <v>432.37319805287189</v>
      </c>
      <c r="L340" s="2">
        <f>TREND(Calibration!$A$2:$A$4,Calibration!$D$2:$D$4,G340)</f>
        <v>511.96523196129317</v>
      </c>
    </row>
    <row r="341" spans="1:12" x14ac:dyDescent="0.25">
      <c r="A341">
        <v>1695082</v>
      </c>
      <c r="B341">
        <v>15.62100029</v>
      </c>
      <c r="C341">
        <v>0.31167999000000002</v>
      </c>
      <c r="D341">
        <v>36.540000919999997</v>
      </c>
      <c r="E341">
        <v>0.24929999999999999</v>
      </c>
      <c r="F341">
        <v>37.648998259999999</v>
      </c>
      <c r="G341">
        <v>0.70749998000000003</v>
      </c>
      <c r="H341">
        <v>33.013000490000003</v>
      </c>
      <c r="J341" s="2">
        <f>TREND(Calibration!$A$2:$A$4,Calibration!$B$2:$B$4,C341)</f>
        <v>354.66062400367764</v>
      </c>
      <c r="K341" s="2">
        <f>TREND(Calibration!$A$2:$A$4,Calibration!$C$2:$C$4,E341)</f>
        <v>429.87500045180718</v>
      </c>
      <c r="L341" s="2">
        <f>TREND(Calibration!$A$2:$A$4,Calibration!$D$2:$D$4,G341)</f>
        <v>514.30385840847066</v>
      </c>
    </row>
    <row r="342" spans="1:12" x14ac:dyDescent="0.25">
      <c r="A342">
        <v>1700082</v>
      </c>
      <c r="B342">
        <v>15.623999599999999</v>
      </c>
      <c r="C342">
        <v>0.31286999999999998</v>
      </c>
      <c r="D342">
        <v>36.527000430000001</v>
      </c>
      <c r="E342">
        <v>0.24924999</v>
      </c>
      <c r="F342">
        <v>37.608001710000003</v>
      </c>
      <c r="G342">
        <v>0.69450003000000005</v>
      </c>
      <c r="H342">
        <v>32.979999540000001</v>
      </c>
      <c r="J342" s="2">
        <f>TREND(Calibration!$A$2:$A$4,Calibration!$B$2:$B$4,C342)</f>
        <v>359.92344879951588</v>
      </c>
      <c r="K342" s="2">
        <f>TREND(Calibration!$A$2:$A$4,Calibration!$C$2:$C$4,E342)</f>
        <v>429.48459120825487</v>
      </c>
      <c r="L342" s="2">
        <f>TREND(Calibration!$A$2:$A$4,Calibration!$D$2:$D$4,G342)</f>
        <v>505.09098340067203</v>
      </c>
    </row>
    <row r="343" spans="1:12" x14ac:dyDescent="0.25">
      <c r="A343">
        <v>1705082</v>
      </c>
      <c r="B343">
        <v>15.69200039</v>
      </c>
      <c r="C343">
        <v>0.31102999999999997</v>
      </c>
      <c r="D343">
        <v>36.518001560000002</v>
      </c>
      <c r="E343">
        <v>0.24951999999999999</v>
      </c>
      <c r="F343">
        <v>37.615001679999999</v>
      </c>
      <c r="G343">
        <v>0.69830000000000003</v>
      </c>
      <c r="H343">
        <v>33.021999360000002</v>
      </c>
      <c r="J343" s="2">
        <f>TREND(Calibration!$A$2:$A$4,Calibration!$B$2:$B$4,C343)</f>
        <v>351.78604018585497</v>
      </c>
      <c r="K343" s="2">
        <f>TREND(Calibration!$A$2:$A$4,Calibration!$C$2:$C$4,E343)</f>
        <v>431.59245763200215</v>
      </c>
      <c r="L343" s="2">
        <f>TREND(Calibration!$A$2:$A$4,Calibration!$D$2:$D$4,G343)</f>
        <v>507.78396673086826</v>
      </c>
    </row>
    <row r="344" spans="1:12" x14ac:dyDescent="0.25">
      <c r="A344">
        <v>1710082</v>
      </c>
      <c r="B344">
        <v>15.82499981</v>
      </c>
      <c r="C344">
        <v>0.31195000000000001</v>
      </c>
      <c r="D344">
        <v>36.518001560000002</v>
      </c>
      <c r="E344">
        <v>0.24924999</v>
      </c>
      <c r="F344">
        <v>37.661998750000002</v>
      </c>
      <c r="G344">
        <v>0.70310002999999999</v>
      </c>
      <c r="H344">
        <v>33.019001009999997</v>
      </c>
      <c r="J344" s="2">
        <f>TREND(Calibration!$A$2:$A$4,Calibration!$B$2:$B$4,C344)</f>
        <v>355.85474449268554</v>
      </c>
      <c r="K344" s="2">
        <f>TREND(Calibration!$A$2:$A$4,Calibration!$C$2:$C$4,E344)</f>
        <v>429.48459120825487</v>
      </c>
      <c r="L344" s="2">
        <f>TREND(Calibration!$A$2:$A$4,Calibration!$D$2:$D$4,G344)</f>
        <v>511.18567800081036</v>
      </c>
    </row>
    <row r="345" spans="1:12" x14ac:dyDescent="0.25">
      <c r="A345">
        <v>1715082</v>
      </c>
      <c r="B345">
        <v>15.949000359999999</v>
      </c>
      <c r="C345">
        <v>0.31362000000000001</v>
      </c>
      <c r="D345">
        <v>36.494998930000001</v>
      </c>
      <c r="E345">
        <v>0.24924999</v>
      </c>
      <c r="F345">
        <v>37.661998750000002</v>
      </c>
      <c r="G345">
        <v>0.70310002999999999</v>
      </c>
      <c r="H345">
        <v>32.9640007</v>
      </c>
      <c r="J345" s="2">
        <f>TREND(Calibration!$A$2:$A$4,Calibration!$B$2:$B$4,C345)</f>
        <v>363.24032731051921</v>
      </c>
      <c r="K345" s="2">
        <f>TREND(Calibration!$A$2:$A$4,Calibration!$C$2:$C$4,E345)</f>
        <v>429.48459120825487</v>
      </c>
      <c r="L345" s="2">
        <f>TREND(Calibration!$A$2:$A$4,Calibration!$D$2:$D$4,G345)</f>
        <v>511.18567800081036</v>
      </c>
    </row>
    <row r="346" spans="1:12" x14ac:dyDescent="0.25">
      <c r="A346">
        <v>1720082</v>
      </c>
      <c r="B346">
        <v>15.98799992</v>
      </c>
      <c r="C346">
        <v>0.31637999</v>
      </c>
      <c r="D346">
        <v>36.505001069999999</v>
      </c>
      <c r="E346">
        <v>0.24929999999999999</v>
      </c>
      <c r="F346">
        <v>37.5890007</v>
      </c>
      <c r="G346">
        <v>0.69830000000000003</v>
      </c>
      <c r="H346">
        <v>32.984001159999998</v>
      </c>
      <c r="J346" s="2">
        <f>TREND(Calibration!$A$2:$A$4,Calibration!$B$2:$B$4,C346)</f>
        <v>375.44639600596361</v>
      </c>
      <c r="K346" s="2">
        <f>TREND(Calibration!$A$2:$A$4,Calibration!$C$2:$C$4,E346)</f>
        <v>429.87500045180718</v>
      </c>
      <c r="L346" s="2">
        <f>TREND(Calibration!$A$2:$A$4,Calibration!$D$2:$D$4,G346)</f>
        <v>507.78396673086826</v>
      </c>
    </row>
    <row r="347" spans="1:12" x14ac:dyDescent="0.25">
      <c r="A347">
        <v>1725082</v>
      </c>
      <c r="B347">
        <v>16.020000459999999</v>
      </c>
      <c r="C347">
        <v>0.31302999999999997</v>
      </c>
      <c r="D347">
        <v>36.51499939</v>
      </c>
      <c r="E347">
        <v>0.24924999</v>
      </c>
      <c r="F347">
        <v>37.661998750000002</v>
      </c>
      <c r="G347">
        <v>0.69450003000000005</v>
      </c>
      <c r="H347">
        <v>32.9070015</v>
      </c>
      <c r="J347" s="2">
        <f>TREND(Calibration!$A$2:$A$4,Calibration!$B$2:$B$4,C347)</f>
        <v>360.63104954852997</v>
      </c>
      <c r="K347" s="2">
        <f>TREND(Calibration!$A$2:$A$4,Calibration!$C$2:$C$4,E347)</f>
        <v>429.48459120825487</v>
      </c>
      <c r="L347" s="2">
        <f>TREND(Calibration!$A$2:$A$4,Calibration!$D$2:$D$4,G347)</f>
        <v>505.09098340067203</v>
      </c>
    </row>
    <row r="348" spans="1:12" x14ac:dyDescent="0.25">
      <c r="A348">
        <v>1730082</v>
      </c>
      <c r="B348">
        <v>15.92300034</v>
      </c>
      <c r="C348">
        <v>0.31233000999999999</v>
      </c>
      <c r="D348">
        <v>36.534000399999996</v>
      </c>
      <c r="E348">
        <v>0.24902999000000001</v>
      </c>
      <c r="F348">
        <v>37.596000670000002</v>
      </c>
      <c r="G348">
        <v>0.68640000000000001</v>
      </c>
      <c r="H348">
        <v>32.877998349999999</v>
      </c>
      <c r="J348" s="2">
        <f>TREND(Calibration!$A$2:$A$4,Calibration!$B$2:$B$4,C348)</f>
        <v>357.53534049664063</v>
      </c>
      <c r="K348" s="2">
        <f>TREND(Calibration!$A$2:$A$4,Calibration!$C$2:$C$4,E348)</f>
        <v>427.76713402805967</v>
      </c>
      <c r="L348" s="2">
        <f>TREND(Calibration!$A$2:$A$4,Calibration!$D$2:$D$4,G348)</f>
        <v>499.35061024928143</v>
      </c>
    </row>
    <row r="349" spans="1:12" x14ac:dyDescent="0.25">
      <c r="A349">
        <v>1735082</v>
      </c>
      <c r="B349">
        <v>15.835000040000001</v>
      </c>
      <c r="C349">
        <v>0.31206</v>
      </c>
      <c r="D349">
        <v>36.536998750000002</v>
      </c>
      <c r="E349">
        <v>0.24891999000000001</v>
      </c>
      <c r="F349">
        <v>37.576000209999997</v>
      </c>
      <c r="G349">
        <v>0.6875</v>
      </c>
      <c r="H349">
        <v>32.900001529999997</v>
      </c>
      <c r="J349" s="2">
        <f>TREND(Calibration!$A$2:$A$4,Calibration!$B$2:$B$4,C349)</f>
        <v>356.34122000763273</v>
      </c>
      <c r="K349" s="2">
        <f>TREND(Calibration!$A$2:$A$4,Calibration!$C$2:$C$4,E349)</f>
        <v>426.9084054379623</v>
      </c>
      <c r="L349" s="2">
        <f>TREND(Calibration!$A$2:$A$4,Calibration!$D$2:$D$4,G349)</f>
        <v>500.13016420976425</v>
      </c>
    </row>
    <row r="350" spans="1:12" x14ac:dyDescent="0.25">
      <c r="A350">
        <v>1740082</v>
      </c>
      <c r="B350">
        <v>15.74400043</v>
      </c>
      <c r="C350">
        <v>0.31</v>
      </c>
      <c r="D350">
        <v>36.564998629999998</v>
      </c>
      <c r="E350">
        <v>0.24891999000000001</v>
      </c>
      <c r="F350">
        <v>37.569999690000003</v>
      </c>
      <c r="G350">
        <v>0.68049996999999995</v>
      </c>
      <c r="H350">
        <v>32.912998199999997</v>
      </c>
      <c r="J350" s="2">
        <f>TREND(Calibration!$A$2:$A$4,Calibration!$B$2:$B$4,C350)</f>
        <v>347.23086036407744</v>
      </c>
      <c r="K350" s="2">
        <f>TREND(Calibration!$A$2:$A$4,Calibration!$C$2:$C$4,E350)</f>
        <v>426.9084054379623</v>
      </c>
      <c r="L350" s="2">
        <f>TREND(Calibration!$A$2:$A$4,Calibration!$D$2:$D$4,G350)</f>
        <v>495.16934501885646</v>
      </c>
    </row>
    <row r="351" spans="1:12" x14ac:dyDescent="0.25">
      <c r="A351">
        <v>1745082</v>
      </c>
      <c r="B351">
        <v>15.666000370000001</v>
      </c>
      <c r="C351">
        <v>0.31102999999999997</v>
      </c>
      <c r="D351">
        <v>36.542999270000003</v>
      </c>
      <c r="E351">
        <v>0.24902999000000001</v>
      </c>
      <c r="F351">
        <v>37.548000340000002</v>
      </c>
      <c r="G351">
        <v>0.68099999</v>
      </c>
      <c r="H351">
        <v>32.91999817</v>
      </c>
      <c r="J351" s="2">
        <f>TREND(Calibration!$A$2:$A$4,Calibration!$B$2:$B$4,C351)</f>
        <v>351.78604018585497</v>
      </c>
      <c r="K351" s="2">
        <f>TREND(Calibration!$A$2:$A$4,Calibration!$C$2:$C$4,E351)</f>
        <v>427.76713402805967</v>
      </c>
      <c r="L351" s="2">
        <f>TREND(Calibration!$A$2:$A$4,Calibration!$D$2:$D$4,G351)</f>
        <v>495.52370190187526</v>
      </c>
    </row>
    <row r="352" spans="1:12" x14ac:dyDescent="0.25">
      <c r="A352">
        <v>1750082</v>
      </c>
      <c r="B352">
        <v>15.644000050000001</v>
      </c>
      <c r="C352">
        <v>0.31167999000000002</v>
      </c>
      <c r="D352">
        <v>36.534000399999996</v>
      </c>
      <c r="E352">
        <v>0.24898000000000001</v>
      </c>
      <c r="F352">
        <v>37.591999049999998</v>
      </c>
      <c r="G352">
        <v>0.68419998999999998</v>
      </c>
      <c r="H352">
        <v>32.960998539999999</v>
      </c>
      <c r="J352" s="2">
        <f>TREND(Calibration!$A$2:$A$4,Calibration!$B$2:$B$4,C352)</f>
        <v>354.66062400367764</v>
      </c>
      <c r="K352" s="2">
        <f>TREND(Calibration!$A$2:$A$4,Calibration!$C$2:$C$4,E352)</f>
        <v>427.37688091697805</v>
      </c>
      <c r="L352" s="2">
        <f>TREND(Calibration!$A$2:$A$4,Calibration!$D$2:$D$4,G352)</f>
        <v>497.79149524146158</v>
      </c>
    </row>
    <row r="353" spans="1:12" x14ac:dyDescent="0.25">
      <c r="A353">
        <v>1755081</v>
      </c>
      <c r="B353">
        <v>15.69200039</v>
      </c>
      <c r="C353">
        <v>0.31297999999999998</v>
      </c>
      <c r="D353">
        <v>36.527000430000001</v>
      </c>
      <c r="E353">
        <v>0.24865000000000001</v>
      </c>
      <c r="F353">
        <v>37.5890007</v>
      </c>
      <c r="G353">
        <v>0.68049996999999995</v>
      </c>
      <c r="H353">
        <v>33.008998869999999</v>
      </c>
      <c r="J353" s="2">
        <f>TREND(Calibration!$A$2:$A$4,Calibration!$B$2:$B$4,C353)</f>
        <v>360.40992431446307</v>
      </c>
      <c r="K353" s="2">
        <f>TREND(Calibration!$A$2:$A$4,Calibration!$C$2:$C$4,E353)</f>
        <v>424.80069514668548</v>
      </c>
      <c r="L353" s="2">
        <f>TREND(Calibration!$A$2:$A$4,Calibration!$D$2:$D$4,G353)</f>
        <v>495.16934501885646</v>
      </c>
    </row>
    <row r="354" spans="1:12" x14ac:dyDescent="0.25">
      <c r="A354">
        <v>1760082</v>
      </c>
      <c r="B354">
        <v>15.82900047</v>
      </c>
      <c r="C354">
        <v>0.31865000999999998</v>
      </c>
      <c r="D354">
        <v>36.499000549999998</v>
      </c>
      <c r="E354">
        <v>0.24860001000000001</v>
      </c>
      <c r="F354">
        <v>37.630001069999999</v>
      </c>
      <c r="G354">
        <v>0.68529998999999997</v>
      </c>
      <c r="H354">
        <v>33</v>
      </c>
      <c r="J354" s="2">
        <f>TREND(Calibration!$A$2:$A$4,Calibration!$B$2:$B$4,C354)</f>
        <v>385.48557008269336</v>
      </c>
      <c r="K354" s="2">
        <f>TREND(Calibration!$A$2:$A$4,Calibration!$C$2:$C$4,E354)</f>
        <v>424.41044203560409</v>
      </c>
      <c r="L354" s="2">
        <f>TREND(Calibration!$A$2:$A$4,Calibration!$D$2:$D$4,G354)</f>
        <v>498.57104920194439</v>
      </c>
    </row>
    <row r="355" spans="1:12" x14ac:dyDescent="0.25">
      <c r="A355">
        <v>1765082</v>
      </c>
      <c r="B355">
        <v>15.897000309999999</v>
      </c>
      <c r="C355">
        <v>0.31400001</v>
      </c>
      <c r="D355">
        <v>36.507999419999997</v>
      </c>
      <c r="E355">
        <v>0.24891999000000001</v>
      </c>
      <c r="F355">
        <v>37.63999939</v>
      </c>
      <c r="G355">
        <v>0.67879999000000002</v>
      </c>
      <c r="H355">
        <v>32.9679985</v>
      </c>
      <c r="J355" s="2">
        <f>TREND(Calibration!$A$2:$A$4,Calibration!$B$2:$B$4,C355)</f>
        <v>364.92092331447407</v>
      </c>
      <c r="K355" s="2">
        <f>TREND(Calibration!$A$2:$A$4,Calibration!$C$2:$C$4,E355)</f>
        <v>426.9084054379623</v>
      </c>
      <c r="L355" s="2">
        <f>TREND(Calibration!$A$2:$A$4,Calibration!$D$2:$D$4,G355)</f>
        <v>493.96459398090963</v>
      </c>
    </row>
    <row r="356" spans="1:12" x14ac:dyDescent="0.25">
      <c r="A356">
        <v>1770082</v>
      </c>
      <c r="B356">
        <v>15.93900013</v>
      </c>
      <c r="C356">
        <v>0.31707998999999998</v>
      </c>
      <c r="D356">
        <v>36.472999569999999</v>
      </c>
      <c r="E356">
        <v>0.24898000000000001</v>
      </c>
      <c r="F356">
        <v>37.633998869999999</v>
      </c>
      <c r="G356">
        <v>0.68210000000000004</v>
      </c>
      <c r="H356">
        <v>32.944999690000003</v>
      </c>
      <c r="J356" s="2">
        <f>TREND(Calibration!$A$2:$A$4,Calibration!$B$2:$B$4,C356)</f>
        <v>378.5421492828998</v>
      </c>
      <c r="K356" s="2">
        <f>TREND(Calibration!$A$2:$A$4,Calibration!$C$2:$C$4,E356)</f>
        <v>427.37688091697805</v>
      </c>
      <c r="L356" s="2">
        <f>TREND(Calibration!$A$2:$A$4,Calibration!$D$2:$D$4,G356)</f>
        <v>496.30326294921224</v>
      </c>
    </row>
    <row r="357" spans="1:12" x14ac:dyDescent="0.25">
      <c r="A357">
        <v>1775082</v>
      </c>
      <c r="B357">
        <v>15.93599987</v>
      </c>
      <c r="C357">
        <v>0.31525001000000002</v>
      </c>
      <c r="D357">
        <v>36.523998259999999</v>
      </c>
      <c r="E357">
        <v>0.24898000000000001</v>
      </c>
      <c r="F357">
        <v>37.652999880000003</v>
      </c>
      <c r="G357">
        <v>0.68150001999999998</v>
      </c>
      <c r="H357">
        <v>32.971000670000002</v>
      </c>
      <c r="J357" s="2">
        <f>TREND(Calibration!$A$2:$A$4,Calibration!$B$2:$B$4,C357)</f>
        <v>370.4490541661462</v>
      </c>
      <c r="K357" s="2">
        <f>TREND(Calibration!$A$2:$A$4,Calibration!$C$2:$C$4,E357)</f>
        <v>427.37688091697805</v>
      </c>
      <c r="L357" s="2">
        <f>TREND(Calibration!$A$2:$A$4,Calibration!$D$2:$D$4,G357)</f>
        <v>495.87806587174816</v>
      </c>
    </row>
    <row r="358" spans="1:12" x14ac:dyDescent="0.25">
      <c r="A358">
        <v>1780082</v>
      </c>
      <c r="B358">
        <v>15.897000309999999</v>
      </c>
      <c r="C358">
        <v>0.31362000000000001</v>
      </c>
      <c r="D358">
        <v>36.488998410000001</v>
      </c>
      <c r="E358">
        <v>0.24887000000000001</v>
      </c>
      <c r="F358">
        <v>37.633998869999999</v>
      </c>
      <c r="G358">
        <v>0.67019998999999997</v>
      </c>
      <c r="H358">
        <v>32.909999849999998</v>
      </c>
      <c r="J358" s="2">
        <f>TREND(Calibration!$A$2:$A$4,Calibration!$B$2:$B$4,C358)</f>
        <v>363.24032731051921</v>
      </c>
      <c r="K358" s="2">
        <f>TREND(Calibration!$A$2:$A$4,Calibration!$C$2:$C$4,E358)</f>
        <v>426.51815232688068</v>
      </c>
      <c r="L358" s="2">
        <f>TREND(Calibration!$A$2:$A$4,Calibration!$D$2:$D$4,G358)</f>
        <v>487.86989938077119</v>
      </c>
    </row>
    <row r="359" spans="1:12" x14ac:dyDescent="0.25">
      <c r="A359">
        <v>1785082</v>
      </c>
      <c r="B359">
        <v>15.838000299999999</v>
      </c>
      <c r="C359">
        <v>0.31275999999999998</v>
      </c>
      <c r="D359">
        <v>36.534000399999996</v>
      </c>
      <c r="E359">
        <v>0.24891999000000001</v>
      </c>
      <c r="F359">
        <v>37.637001040000001</v>
      </c>
      <c r="G359">
        <v>0.66970003</v>
      </c>
      <c r="H359">
        <v>32.890998840000002</v>
      </c>
      <c r="J359" s="2">
        <f>TREND(Calibration!$A$2:$A$4,Calibration!$B$2:$B$4,C359)</f>
        <v>359.43697328456869</v>
      </c>
      <c r="K359" s="2">
        <f>TREND(Calibration!$A$2:$A$4,Calibration!$C$2:$C$4,E359)</f>
        <v>426.9084054379623</v>
      </c>
      <c r="L359" s="2">
        <f>TREND(Calibration!$A$2:$A$4,Calibration!$D$2:$D$4,G359)</f>
        <v>487.51558501887763</v>
      </c>
    </row>
    <row r="360" spans="1:12" x14ac:dyDescent="0.25">
      <c r="A360">
        <v>1790146</v>
      </c>
      <c r="B360">
        <v>15.743000029999999</v>
      </c>
      <c r="C360">
        <v>0.31584001</v>
      </c>
      <c r="D360">
        <v>36.541999820000001</v>
      </c>
      <c r="E360">
        <v>0.24891999000000001</v>
      </c>
      <c r="F360">
        <v>37.573001859999998</v>
      </c>
      <c r="G360">
        <v>0.66149997999999999</v>
      </c>
      <c r="H360">
        <v>32.883998869999999</v>
      </c>
      <c r="J360" s="2">
        <f>TREND(Calibration!$A$2:$A$4,Calibration!$B$2:$B$4,C360)</f>
        <v>373.0583319281352</v>
      </c>
      <c r="K360" s="2">
        <f>TREND(Calibration!$A$2:$A$4,Calibration!$C$2:$C$4,E360)</f>
        <v>426.9084054379623</v>
      </c>
      <c r="L360" s="2">
        <f>TREND(Calibration!$A$2:$A$4,Calibration!$D$2:$D$4,G360)</f>
        <v>481.70432915191662</v>
      </c>
    </row>
    <row r="361" spans="1:12" x14ac:dyDescent="0.25">
      <c r="A361">
        <v>1795083</v>
      </c>
      <c r="B361">
        <v>15.68799973</v>
      </c>
      <c r="C361">
        <v>0.31453999999999999</v>
      </c>
      <c r="D361">
        <v>36.520000459999999</v>
      </c>
      <c r="E361">
        <v>0.24891999000000001</v>
      </c>
      <c r="F361">
        <v>37.630001069999999</v>
      </c>
      <c r="G361">
        <v>0.67449999000000005</v>
      </c>
      <c r="H361">
        <v>32.929000850000001</v>
      </c>
      <c r="J361" s="2">
        <f>TREND(Calibration!$A$2:$A$4,Calibration!$B$2:$B$4,C361)</f>
        <v>367.30903161734955</v>
      </c>
      <c r="K361" s="2">
        <f>TREND(Calibration!$A$2:$A$4,Calibration!$C$2:$C$4,E361)</f>
        <v>426.9084054379623</v>
      </c>
      <c r="L361" s="2">
        <f>TREND(Calibration!$A$2:$A$4,Calibration!$D$2:$D$4,G361)</f>
        <v>490.91724668084044</v>
      </c>
    </row>
    <row r="362" spans="1:12" x14ac:dyDescent="0.25">
      <c r="A362">
        <v>1800081</v>
      </c>
      <c r="B362">
        <v>15.70100021</v>
      </c>
      <c r="C362">
        <v>0.31395000000000001</v>
      </c>
      <c r="D362">
        <v>36.504001619999997</v>
      </c>
      <c r="E362">
        <v>0.24898000000000001</v>
      </c>
      <c r="F362">
        <v>37.5890007</v>
      </c>
      <c r="G362">
        <v>0.66149997999999999</v>
      </c>
      <c r="H362">
        <v>32.877998349999999</v>
      </c>
      <c r="J362" s="2">
        <f>TREND(Calibration!$A$2:$A$4,Calibration!$B$2:$B$4,C362)</f>
        <v>364.69975385536054</v>
      </c>
      <c r="K362" s="2">
        <f>TREND(Calibration!$A$2:$A$4,Calibration!$C$2:$C$4,E362)</f>
        <v>427.37688091697805</v>
      </c>
      <c r="L362" s="2">
        <f>TREND(Calibration!$A$2:$A$4,Calibration!$D$2:$D$4,G362)</f>
        <v>481.70432915191662</v>
      </c>
    </row>
    <row r="363" spans="1:12" x14ac:dyDescent="0.25">
      <c r="A363">
        <v>1805082</v>
      </c>
      <c r="B363">
        <v>15.777000429999999</v>
      </c>
      <c r="C363">
        <v>0.31173000000000001</v>
      </c>
      <c r="D363">
        <v>36.519001009999997</v>
      </c>
      <c r="E363">
        <v>0.24898000000000001</v>
      </c>
      <c r="F363">
        <v>37.588001249999998</v>
      </c>
      <c r="G363">
        <v>0.65939999000000005</v>
      </c>
      <c r="H363">
        <v>32.861999509999997</v>
      </c>
      <c r="J363" s="2">
        <f>TREND(Calibration!$A$2:$A$4,Calibration!$B$2:$B$4,C363)</f>
        <v>354.88179346279139</v>
      </c>
      <c r="K363" s="2">
        <f>TREND(Calibration!$A$2:$A$4,Calibration!$C$2:$C$4,E363)</f>
        <v>427.37688091697805</v>
      </c>
      <c r="L363" s="2">
        <f>TREND(Calibration!$A$2:$A$4,Calibration!$D$2:$D$4,G363)</f>
        <v>480.21609685966729</v>
      </c>
    </row>
    <row r="364" spans="1:12" x14ac:dyDescent="0.25">
      <c r="A364">
        <v>1810082</v>
      </c>
      <c r="B364">
        <v>15.86100006</v>
      </c>
      <c r="C364">
        <v>0.31233000999999999</v>
      </c>
      <c r="D364">
        <v>36.515998840000002</v>
      </c>
      <c r="E364">
        <v>0.24902999000000001</v>
      </c>
      <c r="F364">
        <v>37.562999730000001</v>
      </c>
      <c r="G364">
        <v>0.65670002000000005</v>
      </c>
      <c r="H364">
        <v>32.875</v>
      </c>
      <c r="J364" s="2">
        <f>TREND(Calibration!$A$2:$A$4,Calibration!$B$2:$B$4,C364)</f>
        <v>357.53534049664063</v>
      </c>
      <c r="K364" s="2">
        <f>TREND(Calibration!$A$2:$A$4,Calibration!$C$2:$C$4,E364)</f>
        <v>427.76713402805967</v>
      </c>
      <c r="L364" s="2">
        <f>TREND(Calibration!$A$2:$A$4,Calibration!$D$2:$D$4,G364)</f>
        <v>478.30266748995382</v>
      </c>
    </row>
    <row r="365" spans="1:12" x14ac:dyDescent="0.25">
      <c r="A365">
        <v>1815083</v>
      </c>
      <c r="B365">
        <v>15.963000299999999</v>
      </c>
      <c r="C365">
        <v>0.31352001000000002</v>
      </c>
      <c r="D365">
        <v>36.516998289999997</v>
      </c>
      <c r="E365">
        <v>0.24865000000000001</v>
      </c>
      <c r="F365">
        <v>37.567001339999997</v>
      </c>
      <c r="G365">
        <v>0.65780002000000004</v>
      </c>
      <c r="H365">
        <v>32.890998840000002</v>
      </c>
      <c r="J365" s="2">
        <f>TREND(Calibration!$A$2:$A$4,Calibration!$B$2:$B$4,C365)</f>
        <v>362.79812106743225</v>
      </c>
      <c r="K365" s="2">
        <f>TREND(Calibration!$A$2:$A$4,Calibration!$C$2:$C$4,E365)</f>
        <v>424.80069514668548</v>
      </c>
      <c r="L365" s="2">
        <f>TREND(Calibration!$A$2:$A$4,Calibration!$D$2:$D$4,G365)</f>
        <v>479.08222145043663</v>
      </c>
    </row>
    <row r="366" spans="1:12" x14ac:dyDescent="0.25">
      <c r="A366">
        <v>1820082</v>
      </c>
      <c r="B366">
        <v>16.065000529999999</v>
      </c>
      <c r="C366">
        <v>0.31584001</v>
      </c>
      <c r="D366">
        <v>36.500999450000002</v>
      </c>
      <c r="E366">
        <v>0.24860001000000001</v>
      </c>
      <c r="F366">
        <v>37.631999970000003</v>
      </c>
      <c r="G366">
        <v>0.66210002000000001</v>
      </c>
      <c r="H366">
        <v>32.958999630000001</v>
      </c>
      <c r="J366" s="2">
        <f>TREND(Calibration!$A$2:$A$4,Calibration!$B$2:$B$4,C366)</f>
        <v>373.0583319281352</v>
      </c>
      <c r="K366" s="2">
        <f>TREND(Calibration!$A$2:$A$4,Calibration!$C$2:$C$4,E366)</f>
        <v>424.41044203560409</v>
      </c>
      <c r="L366" s="2">
        <f>TREND(Calibration!$A$2:$A$4,Calibration!$D$2:$D$4,G366)</f>
        <v>482.12956875050583</v>
      </c>
    </row>
    <row r="367" spans="1:12" x14ac:dyDescent="0.25">
      <c r="A367">
        <v>1825082</v>
      </c>
      <c r="B367">
        <v>16.056999210000001</v>
      </c>
      <c r="C367">
        <v>0.31453999999999999</v>
      </c>
      <c r="D367">
        <v>36.519001009999997</v>
      </c>
      <c r="E367">
        <v>0.24887000000000001</v>
      </c>
      <c r="F367">
        <v>37.629001619999997</v>
      </c>
      <c r="G367">
        <v>0.66149997999999999</v>
      </c>
      <c r="H367">
        <v>32.998001100000003</v>
      </c>
      <c r="J367" s="2">
        <f>TREND(Calibration!$A$2:$A$4,Calibration!$B$2:$B$4,C367)</f>
        <v>367.30903161734955</v>
      </c>
      <c r="K367" s="2">
        <f>TREND(Calibration!$A$2:$A$4,Calibration!$C$2:$C$4,E367)</f>
        <v>426.51815232688068</v>
      </c>
      <c r="L367" s="2">
        <f>TREND(Calibration!$A$2:$A$4,Calibration!$D$2:$D$4,G367)</f>
        <v>481.70432915191662</v>
      </c>
    </row>
    <row r="368" spans="1:12" x14ac:dyDescent="0.25">
      <c r="A368">
        <v>1830100</v>
      </c>
      <c r="B368">
        <v>15.97000027</v>
      </c>
      <c r="C368">
        <v>0.31821999000000001</v>
      </c>
      <c r="D368">
        <v>36.501998899999997</v>
      </c>
      <c r="E368">
        <v>0.24898000000000001</v>
      </c>
      <c r="F368">
        <v>37.627998349999999</v>
      </c>
      <c r="G368">
        <v>0.65939999000000005</v>
      </c>
      <c r="H368">
        <v>32.994998930000001</v>
      </c>
      <c r="J368" s="2">
        <f>TREND(Calibration!$A$2:$A$4,Calibration!$B$2:$B$4,C368)</f>
        <v>383.58380461962474</v>
      </c>
      <c r="K368" s="2">
        <f>TREND(Calibration!$A$2:$A$4,Calibration!$C$2:$C$4,E368)</f>
        <v>427.37688091697805</v>
      </c>
      <c r="L368" s="2">
        <f>TREND(Calibration!$A$2:$A$4,Calibration!$D$2:$D$4,G368)</f>
        <v>480.21609685966729</v>
      </c>
    </row>
    <row r="369" spans="1:12" x14ac:dyDescent="0.25">
      <c r="A369">
        <v>1835082</v>
      </c>
      <c r="B369">
        <v>15.92399979</v>
      </c>
      <c r="C369">
        <v>0.31540998999999997</v>
      </c>
      <c r="D369">
        <v>36.502998349999999</v>
      </c>
      <c r="E369">
        <v>0.24898000000000001</v>
      </c>
      <c r="F369">
        <v>37.664001460000001</v>
      </c>
      <c r="G369">
        <v>0.66049999000000004</v>
      </c>
      <c r="H369">
        <v>32.980998990000003</v>
      </c>
      <c r="J369" s="2">
        <f>TREND(Calibration!$A$2:$A$4,Calibration!$B$2:$B$4,C369)</f>
        <v>371.15656646506613</v>
      </c>
      <c r="K369" s="2">
        <f>TREND(Calibration!$A$2:$A$4,Calibration!$C$2:$C$4,E369)</f>
        <v>427.37688091697805</v>
      </c>
      <c r="L369" s="2">
        <f>TREND(Calibration!$A$2:$A$4,Calibration!$D$2:$D$4,G369)</f>
        <v>480.9956508201501</v>
      </c>
    </row>
    <row r="370" spans="1:12" x14ac:dyDescent="0.25">
      <c r="A370">
        <v>1840082</v>
      </c>
      <c r="B370">
        <v>15.81099987</v>
      </c>
      <c r="C370">
        <v>0.31589001</v>
      </c>
      <c r="D370">
        <v>36.490001679999999</v>
      </c>
      <c r="E370">
        <v>0.24887000000000001</v>
      </c>
      <c r="F370">
        <v>37.626998899999997</v>
      </c>
      <c r="G370">
        <v>0.65990000999999998</v>
      </c>
      <c r="H370">
        <v>32.963001249999998</v>
      </c>
      <c r="J370" s="2">
        <f>TREND(Calibration!$A$2:$A$4,Calibration!$B$2:$B$4,C370)</f>
        <v>373.27945716220188</v>
      </c>
      <c r="K370" s="2">
        <f>TREND(Calibration!$A$2:$A$4,Calibration!$C$2:$C$4,E370)</f>
        <v>426.51815232688068</v>
      </c>
      <c r="L370" s="2">
        <f>TREND(Calibration!$A$2:$A$4,Calibration!$D$2:$D$4,G370)</f>
        <v>480.57045374268597</v>
      </c>
    </row>
    <row r="371" spans="1:12" x14ac:dyDescent="0.25">
      <c r="A371">
        <v>1845092</v>
      </c>
      <c r="B371">
        <v>15.713999749999999</v>
      </c>
      <c r="C371">
        <v>0.31319001000000002</v>
      </c>
      <c r="D371">
        <v>36.519001009999997</v>
      </c>
      <c r="E371">
        <v>0.24887000000000001</v>
      </c>
      <c r="F371">
        <v>37.569999690000003</v>
      </c>
      <c r="G371">
        <v>0.64859997999999996</v>
      </c>
      <c r="H371">
        <v>32.915000919999997</v>
      </c>
      <c r="J371" s="2">
        <f>TREND(Calibration!$A$2:$A$4,Calibration!$B$2:$B$4,C371)</f>
        <v>361.33869452259091</v>
      </c>
      <c r="K371" s="2">
        <f>TREND(Calibration!$A$2:$A$4,Calibration!$C$2:$C$4,E371)</f>
        <v>426.51815232688068</v>
      </c>
      <c r="L371" s="2">
        <f>TREND(Calibration!$A$2:$A$4,Calibration!$D$2:$D$4,G371)</f>
        <v>472.56228725170905</v>
      </c>
    </row>
    <row r="372" spans="1:12" x14ac:dyDescent="0.25">
      <c r="A372">
        <v>1850082</v>
      </c>
      <c r="B372">
        <v>15.774999619999999</v>
      </c>
      <c r="C372">
        <v>0.31075998999999999</v>
      </c>
      <c r="D372">
        <v>36.507999419999997</v>
      </c>
      <c r="E372">
        <v>0.24887000000000001</v>
      </c>
      <c r="F372">
        <v>37.646999360000002</v>
      </c>
      <c r="G372">
        <v>0.65990000999999998</v>
      </c>
      <c r="H372">
        <v>32.937000269999999</v>
      </c>
      <c r="J372" s="2">
        <f>TREND(Calibration!$A$2:$A$4,Calibration!$B$2:$B$4,C372)</f>
        <v>350.59191969684707</v>
      </c>
      <c r="K372" s="2">
        <f>TREND(Calibration!$A$2:$A$4,Calibration!$C$2:$C$4,E372)</f>
        <v>426.51815232688068</v>
      </c>
      <c r="L372" s="2">
        <f>TREND(Calibration!$A$2:$A$4,Calibration!$D$2:$D$4,G372)</f>
        <v>480.57045374268597</v>
      </c>
    </row>
    <row r="373" spans="1:12" x14ac:dyDescent="0.25">
      <c r="A373">
        <v>1855082</v>
      </c>
      <c r="B373">
        <v>15.8920002</v>
      </c>
      <c r="C373">
        <v>0.31389001</v>
      </c>
      <c r="D373">
        <v>36.597999569999999</v>
      </c>
      <c r="E373">
        <v>0.24898000000000001</v>
      </c>
      <c r="F373">
        <v>37.674999239999998</v>
      </c>
      <c r="G373">
        <v>0.65880000999999999</v>
      </c>
      <c r="H373">
        <v>32.956001280000002</v>
      </c>
      <c r="J373" s="2">
        <f>TREND(Calibration!$A$2:$A$4,Calibration!$B$2:$B$4,C373)</f>
        <v>364.43444779952711</v>
      </c>
      <c r="K373" s="2">
        <f>TREND(Calibration!$A$2:$A$4,Calibration!$C$2:$C$4,E373)</f>
        <v>427.37688091697805</v>
      </c>
      <c r="L373" s="2">
        <f>TREND(Calibration!$A$2:$A$4,Calibration!$D$2:$D$4,G373)</f>
        <v>479.79089978220316</v>
      </c>
    </row>
    <row r="374" spans="1:12" x14ac:dyDescent="0.25">
      <c r="A374">
        <v>1860091</v>
      </c>
      <c r="B374">
        <v>15.920000079999999</v>
      </c>
      <c r="C374">
        <v>0.31551998999999997</v>
      </c>
      <c r="D374">
        <v>36.555999759999999</v>
      </c>
      <c r="E374">
        <v>0.24891999000000001</v>
      </c>
      <c r="F374">
        <v>37.619998930000001</v>
      </c>
      <c r="G374">
        <v>0.65509998999999997</v>
      </c>
      <c r="H374">
        <v>33.023998259999999</v>
      </c>
      <c r="J374" s="2">
        <f>TREND(Calibration!$A$2:$A$4,Calibration!$B$2:$B$4,C374)</f>
        <v>371.64304198001332</v>
      </c>
      <c r="K374" s="2">
        <f>TREND(Calibration!$A$2:$A$4,Calibration!$C$2:$C$4,E374)</f>
        <v>426.9084054379623</v>
      </c>
      <c r="L374" s="2">
        <f>TREND(Calibration!$A$2:$A$4,Calibration!$D$2:$D$4,G374)</f>
        <v>477.16874955959804</v>
      </c>
    </row>
    <row r="375" spans="1:12" x14ac:dyDescent="0.25">
      <c r="A375">
        <v>1865082</v>
      </c>
      <c r="B375">
        <v>16.028999330000001</v>
      </c>
      <c r="C375">
        <v>0.31334999000000002</v>
      </c>
      <c r="D375">
        <v>36.537998199999997</v>
      </c>
      <c r="E375">
        <v>0.24891999000000001</v>
      </c>
      <c r="F375">
        <v>37.666999820000001</v>
      </c>
      <c r="G375">
        <v>0.65829998000000001</v>
      </c>
      <c r="H375">
        <v>32.900001529999997</v>
      </c>
      <c r="J375" s="2">
        <f>TREND(Calibration!$A$2:$A$4,Calibration!$B$2:$B$4,C375)</f>
        <v>362.0462068215113</v>
      </c>
      <c r="K375" s="2">
        <f>TREND(Calibration!$A$2:$A$4,Calibration!$C$2:$C$4,E375)</f>
        <v>426.9084054379623</v>
      </c>
      <c r="L375" s="2">
        <f>TREND(Calibration!$A$2:$A$4,Calibration!$D$2:$D$4,G375)</f>
        <v>479.43653581233025</v>
      </c>
    </row>
    <row r="376" spans="1:12" x14ac:dyDescent="0.25">
      <c r="A376">
        <v>1870091</v>
      </c>
      <c r="B376">
        <v>16.084999079999999</v>
      </c>
      <c r="C376">
        <v>0.31481000999999997</v>
      </c>
      <c r="D376">
        <v>36.519001009999997</v>
      </c>
      <c r="E376">
        <v>0.24891999000000001</v>
      </c>
      <c r="F376">
        <v>37.612998959999999</v>
      </c>
      <c r="G376">
        <v>0.65509998999999997</v>
      </c>
      <c r="H376">
        <v>32.990001679999999</v>
      </c>
      <c r="J376" s="2">
        <f>TREND(Calibration!$A$2:$A$4,Calibration!$B$2:$B$4,C376)</f>
        <v>368.50315210635745</v>
      </c>
      <c r="K376" s="2">
        <f>TREND(Calibration!$A$2:$A$4,Calibration!$C$2:$C$4,E376)</f>
        <v>426.9084054379623</v>
      </c>
      <c r="L376" s="2">
        <f>TREND(Calibration!$A$2:$A$4,Calibration!$D$2:$D$4,G376)</f>
        <v>477.16874955959804</v>
      </c>
    </row>
    <row r="377" spans="1:12" x14ac:dyDescent="0.25">
      <c r="A377">
        <v>1875083</v>
      </c>
      <c r="B377">
        <v>16.134000780000001</v>
      </c>
      <c r="C377">
        <v>0.31475999999999998</v>
      </c>
      <c r="D377">
        <v>36.583000179999999</v>
      </c>
      <c r="E377">
        <v>0.24898000000000001</v>
      </c>
      <c r="F377">
        <v>37.664001460000001</v>
      </c>
      <c r="G377">
        <v>0.65179997999999995</v>
      </c>
      <c r="H377">
        <v>32.911998750000002</v>
      </c>
      <c r="J377" s="2">
        <f>TREND(Calibration!$A$2:$A$4,Calibration!$B$2:$B$4,C377)</f>
        <v>368.28198264724369</v>
      </c>
      <c r="K377" s="2">
        <f>TREND(Calibration!$A$2:$A$4,Calibration!$C$2:$C$4,E377)</f>
        <v>427.37688091697805</v>
      </c>
      <c r="L377" s="2">
        <f>TREND(Calibration!$A$2:$A$4,Calibration!$D$2:$D$4,G377)</f>
        <v>474.83008059129537</v>
      </c>
    </row>
    <row r="378" spans="1:12" x14ac:dyDescent="0.25">
      <c r="A378">
        <v>1880090</v>
      </c>
      <c r="B378">
        <v>16.05800056</v>
      </c>
      <c r="C378">
        <v>0.31632999000000001</v>
      </c>
      <c r="D378">
        <v>36.587001800000003</v>
      </c>
      <c r="E378">
        <v>0.24891999000000001</v>
      </c>
      <c r="F378">
        <v>37.618000029999997</v>
      </c>
      <c r="G378">
        <v>0.64160001</v>
      </c>
      <c r="H378">
        <v>32.95500183</v>
      </c>
      <c r="J378" s="2">
        <f>TREND(Calibration!$A$2:$A$4,Calibration!$B$2:$B$4,C378)</f>
        <v>375.22527077189693</v>
      </c>
      <c r="K378" s="2">
        <f>TREND(Calibration!$A$2:$A$4,Calibration!$C$2:$C$4,E378)</f>
        <v>426.9084054379623</v>
      </c>
      <c r="L378" s="2">
        <f>TREND(Calibration!$A$2:$A$4,Calibration!$D$2:$D$4,G378)</f>
        <v>467.60151058192645</v>
      </c>
    </row>
    <row r="379" spans="1:12" x14ac:dyDescent="0.25">
      <c r="A379">
        <v>1885091</v>
      </c>
      <c r="B379">
        <v>15.975999829999999</v>
      </c>
      <c r="C379">
        <v>0.31589001</v>
      </c>
      <c r="D379">
        <v>36.5890007</v>
      </c>
      <c r="E379">
        <v>0.24902999000000001</v>
      </c>
      <c r="F379">
        <v>37.69900131</v>
      </c>
      <c r="G379">
        <v>0.65780002000000004</v>
      </c>
      <c r="H379">
        <v>32.998001100000003</v>
      </c>
      <c r="J379" s="2">
        <f>TREND(Calibration!$A$2:$A$4,Calibration!$B$2:$B$4,C379)</f>
        <v>373.27945716220188</v>
      </c>
      <c r="K379" s="2">
        <f>TREND(Calibration!$A$2:$A$4,Calibration!$C$2:$C$4,E379)</f>
        <v>427.76713402805967</v>
      </c>
      <c r="L379" s="2">
        <f>TREND(Calibration!$A$2:$A$4,Calibration!$D$2:$D$4,G379)</f>
        <v>479.08222145043663</v>
      </c>
    </row>
    <row r="380" spans="1:12" x14ac:dyDescent="0.25">
      <c r="A380">
        <v>1890085</v>
      </c>
      <c r="B380">
        <v>15.934000019999999</v>
      </c>
      <c r="C380">
        <v>0.31535000000000002</v>
      </c>
      <c r="D380">
        <v>36.576999659999998</v>
      </c>
      <c r="E380">
        <v>0.24891999000000001</v>
      </c>
      <c r="F380">
        <v>37.680000309999997</v>
      </c>
      <c r="G380">
        <v>0.64969999</v>
      </c>
      <c r="H380">
        <v>32.928001399999999</v>
      </c>
      <c r="J380" s="2">
        <f>TREND(Calibration!$A$2:$A$4,Calibration!$B$2:$B$4,C380)</f>
        <v>370.89126040923293</v>
      </c>
      <c r="K380" s="2">
        <f>TREND(Calibration!$A$2:$A$4,Calibration!$C$2:$C$4,E380)</f>
        <v>426.9084054379623</v>
      </c>
      <c r="L380" s="2">
        <f>TREND(Calibration!$A$2:$A$4,Calibration!$D$2:$D$4,G380)</f>
        <v>473.34184829904603</v>
      </c>
    </row>
    <row r="381" spans="1:12" x14ac:dyDescent="0.25">
      <c r="A381">
        <v>1895082</v>
      </c>
      <c r="B381">
        <v>15.86900043</v>
      </c>
      <c r="C381">
        <v>0.31264999999999998</v>
      </c>
      <c r="D381">
        <v>36.5929985</v>
      </c>
      <c r="E381">
        <v>0.24902999000000001</v>
      </c>
      <c r="F381">
        <v>37.629001619999997</v>
      </c>
      <c r="G381">
        <v>0.64209998000000001</v>
      </c>
      <c r="H381">
        <v>32.911998750000002</v>
      </c>
      <c r="J381" s="2">
        <f>TREND(Calibration!$A$2:$A$4,Calibration!$B$2:$B$4,C381)</f>
        <v>358.95049776962173</v>
      </c>
      <c r="K381" s="2">
        <f>TREND(Calibration!$A$2:$A$4,Calibration!$C$2:$C$4,E381)</f>
        <v>427.76713402805967</v>
      </c>
      <c r="L381" s="2">
        <f>TREND(Calibration!$A$2:$A$4,Calibration!$D$2:$D$4,G381)</f>
        <v>467.95583203067423</v>
      </c>
    </row>
    <row r="382" spans="1:12" x14ac:dyDescent="0.25">
      <c r="A382">
        <v>1900082</v>
      </c>
      <c r="B382">
        <v>15.847000120000001</v>
      </c>
      <c r="C382">
        <v>0.31211000999999999</v>
      </c>
      <c r="D382">
        <v>36.567001339999997</v>
      </c>
      <c r="E382">
        <v>0.24924999</v>
      </c>
      <c r="F382">
        <v>37.664001460000001</v>
      </c>
      <c r="G382">
        <v>0.64800000000000002</v>
      </c>
      <c r="H382">
        <v>33.023998259999999</v>
      </c>
      <c r="J382" s="2">
        <f>TREND(Calibration!$A$2:$A$4,Calibration!$B$2:$B$4,C382)</f>
        <v>356.56238946674625</v>
      </c>
      <c r="K382" s="2">
        <f>TREND(Calibration!$A$2:$A$4,Calibration!$C$2:$C$4,E382)</f>
        <v>429.48459120825487</v>
      </c>
      <c r="L382" s="2">
        <f>TREND(Calibration!$A$2:$A$4,Calibration!$D$2:$D$4,G382)</f>
        <v>472.13709017424497</v>
      </c>
    </row>
    <row r="383" spans="1:12" x14ac:dyDescent="0.25">
      <c r="A383">
        <v>1905082</v>
      </c>
      <c r="B383">
        <v>15.946999549999999</v>
      </c>
      <c r="C383">
        <v>0.31253998999999999</v>
      </c>
      <c r="D383">
        <v>36.567001339999997</v>
      </c>
      <c r="E383">
        <v>0.24924999</v>
      </c>
      <c r="F383">
        <v>37.638999939999998</v>
      </c>
      <c r="G383">
        <v>0.64209998000000001</v>
      </c>
      <c r="H383">
        <v>33.001998899999997</v>
      </c>
      <c r="J383" s="2">
        <f>TREND(Calibration!$A$2:$A$4,Calibration!$B$2:$B$4,C383)</f>
        <v>358.4639780296277</v>
      </c>
      <c r="K383" s="2">
        <f>TREND(Calibration!$A$2:$A$4,Calibration!$C$2:$C$4,E383)</f>
        <v>429.48459120825487</v>
      </c>
      <c r="L383" s="2">
        <f>TREND(Calibration!$A$2:$A$4,Calibration!$D$2:$D$4,G383)</f>
        <v>467.95583203067423</v>
      </c>
    </row>
    <row r="384" spans="1:12" x14ac:dyDescent="0.25">
      <c r="A384">
        <v>1910082</v>
      </c>
      <c r="B384">
        <v>16.041000369999999</v>
      </c>
      <c r="C384">
        <v>0.31244000999999999</v>
      </c>
      <c r="D384">
        <v>36.54499817</v>
      </c>
      <c r="E384">
        <v>0.24924999</v>
      </c>
      <c r="F384">
        <v>37.658000950000002</v>
      </c>
      <c r="G384">
        <v>0.63779998000000004</v>
      </c>
      <c r="H384">
        <v>33.02099991</v>
      </c>
      <c r="J384" s="2">
        <f>TREND(Calibration!$A$2:$A$4,Calibration!$B$2:$B$4,C384)</f>
        <v>358.02181601158759</v>
      </c>
      <c r="K384" s="2">
        <f>TREND(Calibration!$A$2:$A$4,Calibration!$C$2:$C$4,E384)</f>
        <v>429.48459120825487</v>
      </c>
      <c r="L384" s="2">
        <f>TREND(Calibration!$A$2:$A$4,Calibration!$D$2:$D$4,G384)</f>
        <v>464.9084847306051</v>
      </c>
    </row>
    <row r="385" spans="1:12" x14ac:dyDescent="0.25">
      <c r="A385">
        <v>1915082</v>
      </c>
      <c r="B385">
        <v>16.155000690000001</v>
      </c>
      <c r="C385">
        <v>0.31080999999999998</v>
      </c>
      <c r="D385">
        <v>36.541999820000001</v>
      </c>
      <c r="E385">
        <v>0.24891999000000001</v>
      </c>
      <c r="F385">
        <v>37.715000150000002</v>
      </c>
      <c r="G385">
        <v>0.64160001</v>
      </c>
      <c r="H385">
        <v>32.992000580000003</v>
      </c>
      <c r="J385" s="2">
        <f>TREND(Calibration!$A$2:$A$4,Calibration!$B$2:$B$4,C385)</f>
        <v>350.8130891559606</v>
      </c>
      <c r="K385" s="2">
        <f>TREND(Calibration!$A$2:$A$4,Calibration!$C$2:$C$4,E385)</f>
        <v>426.9084054379623</v>
      </c>
      <c r="L385" s="2">
        <f>TREND(Calibration!$A$2:$A$4,Calibration!$D$2:$D$4,G385)</f>
        <v>467.60151058192645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176</v>
      </c>
      <c r="B2">
        <v>15.31999969</v>
      </c>
      <c r="C2">
        <v>0.31032999999999999</v>
      </c>
      <c r="D2">
        <v>36.17599869</v>
      </c>
      <c r="E2">
        <v>0.25189</v>
      </c>
      <c r="F2">
        <v>37.326000209999997</v>
      </c>
      <c r="G2">
        <v>0.81650001000000005</v>
      </c>
      <c r="H2">
        <v>32.576000209999997</v>
      </c>
      <c r="J2" s="2">
        <f>TREND(Calibration!$A$2:$A$4,Calibration!$B$2:$B$4,C2)</f>
        <v>348.69028690891878</v>
      </c>
      <c r="K2" s="2">
        <f>TREND(Calibration!$A$2:$A$4,Calibration!$C$2:$C$4,E2)</f>
        <v>450.09415543683099</v>
      </c>
      <c r="L2" s="2">
        <f>TREND(Calibration!$A$2:$A$4,Calibration!$D$2:$D$4,G2)</f>
        <v>591.55059029869403</v>
      </c>
    </row>
    <row r="3" spans="1:12" x14ac:dyDescent="0.25">
      <c r="A3">
        <v>5081</v>
      </c>
      <c r="B3">
        <v>15.45600033</v>
      </c>
      <c r="C3">
        <v>0.31206</v>
      </c>
      <c r="D3">
        <v>36.146999360000002</v>
      </c>
      <c r="E3">
        <v>0.25184000000000001</v>
      </c>
      <c r="F3">
        <v>37.368000029999997</v>
      </c>
      <c r="G3">
        <v>0.82029998000000004</v>
      </c>
      <c r="H3">
        <v>32.527999880000003</v>
      </c>
      <c r="J3" s="2">
        <f>TREND(Calibration!$A$2:$A$4,Calibration!$B$2:$B$4,C3)</f>
        <v>356.34122000763273</v>
      </c>
      <c r="K3" s="2">
        <f>TREND(Calibration!$A$2:$A$4,Calibration!$C$2:$C$4,E3)</f>
        <v>449.70382425951379</v>
      </c>
      <c r="L3" s="2">
        <f>TREND(Calibration!$A$2:$A$4,Calibration!$D$2:$D$4,G3)</f>
        <v>594.24357362889032</v>
      </c>
    </row>
    <row r="4" spans="1:12" x14ac:dyDescent="0.25">
      <c r="A4">
        <v>10158</v>
      </c>
      <c r="B4">
        <v>15.489000320000001</v>
      </c>
      <c r="C4">
        <v>0.31222000999999999</v>
      </c>
      <c r="D4">
        <v>36.140998840000002</v>
      </c>
      <c r="E4">
        <v>0.25195000000000001</v>
      </c>
      <c r="F4">
        <v>37.313999180000003</v>
      </c>
      <c r="G4">
        <v>0.81330000999999996</v>
      </c>
      <c r="H4">
        <v>32.620998380000003</v>
      </c>
      <c r="J4" s="2">
        <f>TREND(Calibration!$A$2:$A$4,Calibration!$B$2:$B$4,C4)</f>
        <v>357.04886498169344</v>
      </c>
      <c r="K4" s="2">
        <f>TREND(Calibration!$A$2:$A$4,Calibration!$C$2:$C$4,E4)</f>
        <v>450.56255284961139</v>
      </c>
      <c r="L4" s="2">
        <f>TREND(Calibration!$A$2:$A$4,Calibration!$D$2:$D$4,G4)</f>
        <v>589.2827969591076</v>
      </c>
    </row>
    <row r="5" spans="1:12" x14ac:dyDescent="0.25">
      <c r="A5">
        <v>15248</v>
      </c>
      <c r="B5">
        <v>15.553999900000001</v>
      </c>
      <c r="C5">
        <v>0.31233000999999999</v>
      </c>
      <c r="D5">
        <v>36.1570015</v>
      </c>
      <c r="E5">
        <v>0.25280999999999998</v>
      </c>
      <c r="F5">
        <v>37.348999020000001</v>
      </c>
      <c r="G5">
        <v>0.82190001000000001</v>
      </c>
      <c r="H5">
        <v>32.534999849999998</v>
      </c>
      <c r="J5" s="2">
        <f>TREND(Calibration!$A$2:$A$4,Calibration!$B$2:$B$4,C5)</f>
        <v>357.53534049664063</v>
      </c>
      <c r="K5" s="2">
        <f>TREND(Calibration!$A$2:$A$4,Calibration!$C$2:$C$4,E5)</f>
        <v>457.27624909946462</v>
      </c>
      <c r="L5" s="2">
        <f>TREND(Calibration!$A$2:$A$4,Calibration!$D$2:$D$4,G5)</f>
        <v>595.37749155924598</v>
      </c>
    </row>
    <row r="6" spans="1:12" x14ac:dyDescent="0.25">
      <c r="A6">
        <v>20078</v>
      </c>
      <c r="B6">
        <v>15.527999879999999</v>
      </c>
      <c r="C6">
        <v>0.30908000000000002</v>
      </c>
      <c r="D6">
        <v>36.166000369999999</v>
      </c>
      <c r="E6">
        <v>0.25242998999999999</v>
      </c>
      <c r="F6">
        <v>37.346000670000002</v>
      </c>
      <c r="G6">
        <v>0.82730000999999997</v>
      </c>
      <c r="H6">
        <v>32.525001529999997</v>
      </c>
      <c r="J6" s="2">
        <f>TREND(Calibration!$A$2:$A$4,Calibration!$B$2:$B$4,C6)</f>
        <v>343.1621560572471</v>
      </c>
      <c r="K6" s="2">
        <f>TREND(Calibration!$A$2:$A$4,Calibration!$C$2:$C$4,E6)</f>
        <v>454.30965408561951</v>
      </c>
      <c r="L6" s="2">
        <f>TREND(Calibration!$A$2:$A$4,Calibration!$D$2:$D$4,G6)</f>
        <v>599.20439281979793</v>
      </c>
    </row>
    <row r="7" spans="1:12" x14ac:dyDescent="0.25">
      <c r="A7">
        <v>25083</v>
      </c>
      <c r="B7">
        <v>15.446999549999999</v>
      </c>
      <c r="C7">
        <v>0.31610999000000001</v>
      </c>
      <c r="D7">
        <v>36.168998719999998</v>
      </c>
      <c r="E7">
        <v>0.25195000000000001</v>
      </c>
      <c r="F7">
        <v>37.380001069999999</v>
      </c>
      <c r="G7">
        <v>0.83649998999999997</v>
      </c>
      <c r="H7">
        <v>32.58000183</v>
      </c>
      <c r="J7" s="2">
        <f>TREND(Calibration!$A$2:$A$4,Calibration!$B$2:$B$4,C7)</f>
        <v>374.25231974200256</v>
      </c>
      <c r="K7" s="2">
        <f>TREND(Calibration!$A$2:$A$4,Calibration!$C$2:$C$4,E7)</f>
        <v>450.56255284961139</v>
      </c>
      <c r="L7" s="2">
        <f>TREND(Calibration!$A$2:$A$4,Calibration!$D$2:$D$4,G7)</f>
        <v>605.72428449740039</v>
      </c>
    </row>
    <row r="8" spans="1:12" x14ac:dyDescent="0.25">
      <c r="A8">
        <v>30081</v>
      </c>
      <c r="B8">
        <v>15.36900043</v>
      </c>
      <c r="C8">
        <v>0.30972999000000001</v>
      </c>
      <c r="D8">
        <v>36.168998719999998</v>
      </c>
      <c r="E8">
        <v>0.25189</v>
      </c>
      <c r="F8">
        <v>37.370998380000003</v>
      </c>
      <c r="G8">
        <v>0.83710002999999999</v>
      </c>
      <c r="H8">
        <v>32.55099869</v>
      </c>
      <c r="J8" s="2">
        <f>TREND(Calibration!$A$2:$A$4,Calibration!$B$2:$B$4,C8)</f>
        <v>346.03673987506954</v>
      </c>
      <c r="K8" s="2">
        <f>TREND(Calibration!$A$2:$A$4,Calibration!$C$2:$C$4,E8)</f>
        <v>450.09415543683099</v>
      </c>
      <c r="L8" s="2">
        <f>TREND(Calibration!$A$2:$A$4,Calibration!$D$2:$D$4,G8)</f>
        <v>606.14952409598959</v>
      </c>
    </row>
    <row r="9" spans="1:12" x14ac:dyDescent="0.25">
      <c r="A9">
        <v>35092</v>
      </c>
      <c r="B9">
        <v>15.26799965</v>
      </c>
      <c r="C9">
        <v>0.31134999000000002</v>
      </c>
      <c r="D9">
        <v>36.140998840000002</v>
      </c>
      <c r="E9">
        <v>0.25195000000000001</v>
      </c>
      <c r="F9">
        <v>37.30099869</v>
      </c>
      <c r="G9">
        <v>0.82249998999999996</v>
      </c>
      <c r="H9">
        <v>32.576000209999997</v>
      </c>
      <c r="J9" s="2">
        <f>TREND(Calibration!$A$2:$A$4,Calibration!$B$2:$B$4,C9)</f>
        <v>353.2011974588363</v>
      </c>
      <c r="K9" s="2">
        <f>TREND(Calibration!$A$2:$A$4,Calibration!$C$2:$C$4,E9)</f>
        <v>450.56255284961139</v>
      </c>
      <c r="L9" s="2">
        <f>TREND(Calibration!$A$2:$A$4,Calibration!$D$2:$D$4,G9)</f>
        <v>595.80268863671006</v>
      </c>
    </row>
    <row r="10" spans="1:12" x14ac:dyDescent="0.25">
      <c r="A10">
        <v>40076</v>
      </c>
      <c r="B10">
        <v>15.2159996</v>
      </c>
      <c r="C10">
        <v>0.31097998999999998</v>
      </c>
      <c r="D10">
        <v>36.179000850000001</v>
      </c>
      <c r="E10">
        <v>0.25167999000000002</v>
      </c>
      <c r="F10">
        <v>37.352001190000003</v>
      </c>
      <c r="G10">
        <v>0.82789999000000003</v>
      </c>
      <c r="H10">
        <v>32.611999509999997</v>
      </c>
      <c r="J10" s="2">
        <f>TREND(Calibration!$A$2:$A$4,Calibration!$B$2:$B$4,C10)</f>
        <v>351.56487072674122</v>
      </c>
      <c r="K10" s="2">
        <f>TREND(Calibration!$A$2:$A$4,Calibration!$C$2:$C$4,E10)</f>
        <v>448.45468642586388</v>
      </c>
      <c r="L10" s="2">
        <f>TREND(Calibration!$A$2:$A$4,Calibration!$D$2:$D$4,G10)</f>
        <v>599.62958989726212</v>
      </c>
    </row>
    <row r="11" spans="1:12" x14ac:dyDescent="0.25">
      <c r="A11">
        <v>45075</v>
      </c>
      <c r="B11">
        <v>15.18700027</v>
      </c>
      <c r="C11">
        <v>0.31162000000000001</v>
      </c>
      <c r="D11">
        <v>36.153999329999998</v>
      </c>
      <c r="E11">
        <v>0.25130001000000002</v>
      </c>
      <c r="F11">
        <v>37.38999939</v>
      </c>
      <c r="G11">
        <v>0.83109999000000001</v>
      </c>
      <c r="H11">
        <v>32.633998869999999</v>
      </c>
      <c r="J11" s="2">
        <f>TREND(Calibration!$A$2:$A$4,Calibration!$B$2:$B$4,C11)</f>
        <v>354.39531794784421</v>
      </c>
      <c r="K11" s="2">
        <f>TREND(Calibration!$A$2:$A$4,Calibration!$C$2:$C$4,E11)</f>
        <v>445.48832561072527</v>
      </c>
      <c r="L11" s="2">
        <f>TREND(Calibration!$A$2:$A$4,Calibration!$D$2:$D$4,G11)</f>
        <v>601.89738323684844</v>
      </c>
    </row>
    <row r="12" spans="1:12" x14ac:dyDescent="0.25">
      <c r="A12">
        <v>50083</v>
      </c>
      <c r="B12">
        <v>15.22900009</v>
      </c>
      <c r="C12">
        <v>0.31356999000000002</v>
      </c>
      <c r="D12">
        <v>36.166000369999999</v>
      </c>
      <c r="E12">
        <v>0.25086998999999999</v>
      </c>
      <c r="F12">
        <v>37.341999049999998</v>
      </c>
      <c r="G12">
        <v>0.81919998000000005</v>
      </c>
      <c r="H12">
        <v>32.569999690000003</v>
      </c>
      <c r="J12" s="2">
        <f>TREND(Calibration!$A$2:$A$4,Calibration!$B$2:$B$4,C12)</f>
        <v>363.01915785140545</v>
      </c>
      <c r="K12" s="2">
        <f>TREND(Calibration!$A$2:$A$4,Calibration!$C$2:$C$4,E12)</f>
        <v>442.13132135332739</v>
      </c>
      <c r="L12" s="2">
        <f>TREND(Calibration!$A$2:$A$4,Calibration!$D$2:$D$4,G12)</f>
        <v>593.46401966840745</v>
      </c>
    </row>
    <row r="13" spans="1:12" x14ac:dyDescent="0.25">
      <c r="A13">
        <v>55075</v>
      </c>
      <c r="B13">
        <v>15.272000309999999</v>
      </c>
      <c r="C13">
        <v>0.31071000999999998</v>
      </c>
      <c r="D13">
        <v>36.166000369999999</v>
      </c>
      <c r="E13">
        <v>0.25091999999999998</v>
      </c>
      <c r="F13">
        <v>37.317001339999997</v>
      </c>
      <c r="G13">
        <v>0.80949998000000001</v>
      </c>
      <c r="H13">
        <v>32.624000549999998</v>
      </c>
      <c r="J13" s="2">
        <f>TREND(Calibration!$A$2:$A$4,Calibration!$B$2:$B$4,C13)</f>
        <v>350.37088291287387</v>
      </c>
      <c r="K13" s="2">
        <f>TREND(Calibration!$A$2:$A$4,Calibration!$C$2:$C$4,E13)</f>
        <v>442.52173059687971</v>
      </c>
      <c r="L13" s="2">
        <f>TREND(Calibration!$A$2:$A$4,Calibration!$D$2:$D$4,G13)</f>
        <v>586.58977110778619</v>
      </c>
    </row>
    <row r="14" spans="1:12" x14ac:dyDescent="0.25">
      <c r="A14">
        <v>60076</v>
      </c>
      <c r="B14">
        <v>15.34899998</v>
      </c>
      <c r="C14">
        <v>0.31141001000000001</v>
      </c>
      <c r="D14">
        <v>36.166000369999999</v>
      </c>
      <c r="E14">
        <v>0.25086998999999999</v>
      </c>
      <c r="F14">
        <v>37.374000549999998</v>
      </c>
      <c r="G14">
        <v>0.81870001999999997</v>
      </c>
      <c r="H14">
        <v>32.650001529999997</v>
      </c>
      <c r="J14" s="2">
        <f>TREND(Calibration!$A$2:$A$4,Calibration!$B$2:$B$4,C14)</f>
        <v>353.46663618981006</v>
      </c>
      <c r="K14" s="2">
        <f>TREND(Calibration!$A$2:$A$4,Calibration!$C$2:$C$4,E14)</f>
        <v>442.13132135332739</v>
      </c>
      <c r="L14" s="2">
        <f>TREND(Calibration!$A$2:$A$4,Calibration!$D$2:$D$4,G14)</f>
        <v>593.10970530651377</v>
      </c>
    </row>
    <row r="15" spans="1:12" x14ac:dyDescent="0.25">
      <c r="A15">
        <v>65085</v>
      </c>
      <c r="B15">
        <v>15.35900021</v>
      </c>
      <c r="C15">
        <v>0.31134999000000002</v>
      </c>
      <c r="D15">
        <v>36.17599869</v>
      </c>
      <c r="E15">
        <v>0.25060000999999998</v>
      </c>
      <c r="F15">
        <v>37.387001040000001</v>
      </c>
      <c r="G15">
        <v>0.81440002</v>
      </c>
      <c r="H15">
        <v>32.631000520000001</v>
      </c>
      <c r="J15" s="2">
        <f>TREND(Calibration!$A$2:$A$4,Calibration!$B$2:$B$4,C15)</f>
        <v>353.2011974588363</v>
      </c>
      <c r="K15" s="2">
        <f>TREND(Calibration!$A$2:$A$4,Calibration!$C$2:$C$4,E15)</f>
        <v>440.02368912828615</v>
      </c>
      <c r="L15" s="2">
        <f>TREND(Calibration!$A$2:$A$4,Calibration!$D$2:$D$4,G15)</f>
        <v>590.06235800644458</v>
      </c>
    </row>
    <row r="16" spans="1:12" x14ac:dyDescent="0.25">
      <c r="A16">
        <v>70084</v>
      </c>
      <c r="B16">
        <v>15.307000159999999</v>
      </c>
      <c r="C16">
        <v>0.31134999000000002</v>
      </c>
      <c r="D16">
        <v>36.201000209999997</v>
      </c>
      <c r="E16">
        <v>0.25060000999999998</v>
      </c>
      <c r="F16">
        <v>37.333000179999999</v>
      </c>
      <c r="G16">
        <v>0.79869997999999998</v>
      </c>
      <c r="H16">
        <v>32.583000179999999</v>
      </c>
      <c r="J16" s="2">
        <f>TREND(Calibration!$A$2:$A$4,Calibration!$B$2:$B$4,C16)</f>
        <v>353.2011974588363</v>
      </c>
      <c r="K16" s="2">
        <f>TREND(Calibration!$A$2:$A$4,Calibration!$C$2:$C$4,E16)</f>
        <v>440.02368912828615</v>
      </c>
      <c r="L16" s="2">
        <f>TREND(Calibration!$A$2:$A$4,Calibration!$D$2:$D$4,G16)</f>
        <v>578.93596858668218</v>
      </c>
    </row>
    <row r="17" spans="1:12" x14ac:dyDescent="0.25">
      <c r="A17">
        <v>75077</v>
      </c>
      <c r="B17">
        <v>15.23600006</v>
      </c>
      <c r="C17">
        <v>0.31075998999999999</v>
      </c>
      <c r="D17">
        <v>36.146999360000002</v>
      </c>
      <c r="E17">
        <v>0.25053998999999999</v>
      </c>
      <c r="F17">
        <v>37.365001679999999</v>
      </c>
      <c r="G17">
        <v>0.80949998000000001</v>
      </c>
      <c r="H17">
        <v>32.646999360000002</v>
      </c>
      <c r="J17" s="2">
        <f>TREND(Calibration!$A$2:$A$4,Calibration!$B$2:$B$4,C17)</f>
        <v>350.59191969684707</v>
      </c>
      <c r="K17" s="2">
        <f>TREND(Calibration!$A$2:$A$4,Calibration!$C$2:$C$4,E17)</f>
        <v>439.55513558303483</v>
      </c>
      <c r="L17" s="2">
        <f>TREND(Calibration!$A$2:$A$4,Calibration!$D$2:$D$4,G17)</f>
        <v>586.58977110778619</v>
      </c>
    </row>
    <row r="18" spans="1:12" x14ac:dyDescent="0.25">
      <c r="A18">
        <v>80076</v>
      </c>
      <c r="B18">
        <v>15.17099953</v>
      </c>
      <c r="C18">
        <v>0.30983999000000001</v>
      </c>
      <c r="D18">
        <v>36.17599869</v>
      </c>
      <c r="E18">
        <v>0.25060000999999998</v>
      </c>
      <c r="F18">
        <v>37.368000029999997</v>
      </c>
      <c r="G18">
        <v>0.80629998000000003</v>
      </c>
      <c r="H18">
        <v>32.662998199999997</v>
      </c>
      <c r="J18" s="2">
        <f>TREND(Calibration!$A$2:$A$4,Calibration!$B$2:$B$4,C18)</f>
        <v>346.52321539001673</v>
      </c>
      <c r="K18" s="2">
        <f>TREND(Calibration!$A$2:$A$4,Calibration!$C$2:$C$4,E18)</f>
        <v>440.02368912828615</v>
      </c>
      <c r="L18" s="2">
        <f>TREND(Calibration!$A$2:$A$4,Calibration!$D$2:$D$4,G18)</f>
        <v>584.32197776819987</v>
      </c>
    </row>
    <row r="19" spans="1:12" x14ac:dyDescent="0.25">
      <c r="A19">
        <v>85133</v>
      </c>
      <c r="B19">
        <v>15.100000380000001</v>
      </c>
      <c r="C19">
        <v>0.31086998999999998</v>
      </c>
      <c r="D19">
        <v>36.181999210000001</v>
      </c>
      <c r="E19">
        <v>0.24995001</v>
      </c>
      <c r="F19">
        <v>37.333000179999999</v>
      </c>
      <c r="G19">
        <v>0.79930000999999995</v>
      </c>
      <c r="H19">
        <v>32.591999049999998</v>
      </c>
      <c r="J19" s="2">
        <f>TREND(Calibration!$A$2:$A$4,Calibration!$B$2:$B$4,C19)</f>
        <v>351.07839521179426</v>
      </c>
      <c r="K19" s="2">
        <f>TREND(Calibration!$A$2:$A$4,Calibration!$C$2:$C$4,E19)</f>
        <v>434.94938382316445</v>
      </c>
      <c r="L19" s="2">
        <f>TREND(Calibration!$A$2:$A$4,Calibration!$D$2:$D$4,G19)</f>
        <v>579.36120109841715</v>
      </c>
    </row>
    <row r="20" spans="1:12" x14ac:dyDescent="0.25">
      <c r="A20">
        <v>90085</v>
      </c>
      <c r="B20">
        <v>15.10900021</v>
      </c>
      <c r="C20">
        <v>0.3206</v>
      </c>
      <c r="D20">
        <v>36.144001009999997</v>
      </c>
      <c r="E20">
        <v>0.25027000999999999</v>
      </c>
      <c r="F20">
        <v>37.376998899999997</v>
      </c>
      <c r="G20">
        <v>0.80569999999999997</v>
      </c>
      <c r="H20">
        <v>32.537998199999997</v>
      </c>
      <c r="J20" s="2">
        <f>TREND(Calibration!$A$2:$A$4,Calibration!$B$2:$B$4,C20)</f>
        <v>394.1094099862546</v>
      </c>
      <c r="K20" s="2">
        <f>TREND(Calibration!$A$2:$A$4,Calibration!$C$2:$C$4,E20)</f>
        <v>437.44750335799358</v>
      </c>
      <c r="L20" s="2">
        <f>TREND(Calibration!$A$2:$A$4,Calibration!$D$2:$D$4,G20)</f>
        <v>583.8967806907358</v>
      </c>
    </row>
    <row r="21" spans="1:12" x14ac:dyDescent="0.25">
      <c r="A21">
        <v>95076</v>
      </c>
      <c r="B21">
        <v>15.14500046</v>
      </c>
      <c r="C21">
        <v>0.30719000000000002</v>
      </c>
      <c r="D21">
        <v>36.181999210000001</v>
      </c>
      <c r="E21">
        <v>0.25027000999999999</v>
      </c>
      <c r="F21">
        <v>37.317001339999997</v>
      </c>
      <c r="G21">
        <v>0.80739998999999996</v>
      </c>
      <c r="H21">
        <v>32.631000520000001</v>
      </c>
      <c r="J21" s="2">
        <f>TREND(Calibration!$A$2:$A$4,Calibration!$B$2:$B$4,C21)</f>
        <v>334.80362220951929</v>
      </c>
      <c r="K21" s="2">
        <f>TREND(Calibration!$A$2:$A$4,Calibration!$C$2:$C$4,E21)</f>
        <v>437.44750335799358</v>
      </c>
      <c r="L21" s="2">
        <f>TREND(Calibration!$A$2:$A$4,Calibration!$D$2:$D$4,G21)</f>
        <v>585.10153881553686</v>
      </c>
    </row>
    <row r="22" spans="1:12" x14ac:dyDescent="0.25">
      <c r="A22">
        <v>100077</v>
      </c>
      <c r="B22">
        <v>15.277999879999999</v>
      </c>
      <c r="C22">
        <v>0.31330001000000002</v>
      </c>
      <c r="D22">
        <v>36.153999329999998</v>
      </c>
      <c r="E22">
        <v>0.25027000999999999</v>
      </c>
      <c r="F22">
        <v>37.358001710000003</v>
      </c>
      <c r="G22">
        <v>0.81010002000000003</v>
      </c>
      <c r="H22">
        <v>32.652999880000003</v>
      </c>
      <c r="J22" s="2">
        <f>TREND(Calibration!$A$2:$A$4,Calibration!$B$2:$B$4,C22)</f>
        <v>361.8251700375381</v>
      </c>
      <c r="K22" s="2">
        <f>TREND(Calibration!$A$2:$A$4,Calibration!$C$2:$C$4,E22)</f>
        <v>437.44750335799358</v>
      </c>
      <c r="L22" s="2">
        <f>TREND(Calibration!$A$2:$A$4,Calibration!$D$2:$D$4,G22)</f>
        <v>587.01501070637539</v>
      </c>
    </row>
    <row r="23" spans="1:12" x14ac:dyDescent="0.25">
      <c r="A23">
        <v>105085</v>
      </c>
      <c r="B23">
        <v>15.47900009</v>
      </c>
      <c r="C23">
        <v>0.31735000000000002</v>
      </c>
      <c r="D23">
        <v>36.179000850000001</v>
      </c>
      <c r="E23">
        <v>0.25027000999999999</v>
      </c>
      <c r="F23">
        <v>37.380001069999999</v>
      </c>
      <c r="G23">
        <v>0.81059998</v>
      </c>
      <c r="H23">
        <v>32.567001339999997</v>
      </c>
      <c r="J23" s="2">
        <f>TREND(Calibration!$A$2:$A$4,Calibration!$B$2:$B$4,C23)</f>
        <v>379.73626977190793</v>
      </c>
      <c r="K23" s="2">
        <f>TREND(Calibration!$A$2:$A$4,Calibration!$C$2:$C$4,E23)</f>
        <v>437.44750335799358</v>
      </c>
      <c r="L23" s="2">
        <f>TREND(Calibration!$A$2:$A$4,Calibration!$D$2:$D$4,G23)</f>
        <v>587.36932506826906</v>
      </c>
    </row>
    <row r="24" spans="1:12" x14ac:dyDescent="0.25">
      <c r="A24">
        <v>110077</v>
      </c>
      <c r="B24">
        <v>15.583000180000001</v>
      </c>
      <c r="C24">
        <v>0.31233000999999999</v>
      </c>
      <c r="D24">
        <v>36.188999180000003</v>
      </c>
      <c r="E24">
        <v>0.25027000999999999</v>
      </c>
      <c r="F24">
        <v>37.319999690000003</v>
      </c>
      <c r="G24">
        <v>0.80839998000000002</v>
      </c>
      <c r="H24">
        <v>32.611999509999997</v>
      </c>
      <c r="J24" s="2">
        <f>TREND(Calibration!$A$2:$A$4,Calibration!$B$2:$B$4,C24)</f>
        <v>357.53534049664063</v>
      </c>
      <c r="K24" s="2">
        <f>TREND(Calibration!$A$2:$A$4,Calibration!$C$2:$C$4,E24)</f>
        <v>437.44750335799358</v>
      </c>
      <c r="L24" s="2">
        <f>TREND(Calibration!$A$2:$A$4,Calibration!$D$2:$D$4,G24)</f>
        <v>585.81021714730343</v>
      </c>
    </row>
    <row r="25" spans="1:12" x14ac:dyDescent="0.25">
      <c r="A25">
        <v>115076</v>
      </c>
      <c r="B25">
        <v>15.59899998</v>
      </c>
      <c r="C25">
        <v>0.31448999</v>
      </c>
      <c r="D25">
        <v>36.1570015</v>
      </c>
      <c r="E25">
        <v>0.24956999999999999</v>
      </c>
      <c r="F25">
        <v>37.313999180000003</v>
      </c>
      <c r="G25">
        <v>0.81169999000000004</v>
      </c>
      <c r="H25">
        <v>32.652999880000003</v>
      </c>
      <c r="J25" s="2">
        <f>TREND(Calibration!$A$2:$A$4,Calibration!$B$2:$B$4,C25)</f>
        <v>367.08786215823579</v>
      </c>
      <c r="K25" s="2">
        <f>TREND(Calibration!$A$2:$A$4,Calibration!$C$2:$C$4,E25)</f>
        <v>431.98278880931935</v>
      </c>
      <c r="L25" s="2">
        <f>TREND(Calibration!$A$2:$A$4,Calibration!$D$2:$D$4,G25)</f>
        <v>588.14888611560605</v>
      </c>
    </row>
    <row r="26" spans="1:12" x14ac:dyDescent="0.25">
      <c r="A26">
        <v>120075</v>
      </c>
      <c r="B26">
        <v>15.56000042</v>
      </c>
      <c r="C26">
        <v>0.31038000999999998</v>
      </c>
      <c r="D26">
        <v>36.131000520000001</v>
      </c>
      <c r="E26">
        <v>0.24989</v>
      </c>
      <c r="F26">
        <v>37.38999939</v>
      </c>
      <c r="G26">
        <v>0.81919998000000005</v>
      </c>
      <c r="H26">
        <v>32.659999849999998</v>
      </c>
      <c r="J26" s="2">
        <f>TREND(Calibration!$A$2:$A$4,Calibration!$B$2:$B$4,C26)</f>
        <v>348.91145636803253</v>
      </c>
      <c r="K26" s="2">
        <f>TREND(Calibration!$A$2:$A$4,Calibration!$C$2:$C$4,E26)</f>
        <v>434.48090834414847</v>
      </c>
      <c r="L26" s="2">
        <f>TREND(Calibration!$A$2:$A$4,Calibration!$D$2:$D$4,G26)</f>
        <v>593.46401966840745</v>
      </c>
    </row>
    <row r="27" spans="1:12" x14ac:dyDescent="0.25">
      <c r="A27">
        <v>125076</v>
      </c>
      <c r="B27">
        <v>15.442999840000001</v>
      </c>
      <c r="C27">
        <v>0.31286999999999998</v>
      </c>
      <c r="D27">
        <v>36.159999849999998</v>
      </c>
      <c r="E27">
        <v>0.24989</v>
      </c>
      <c r="F27">
        <v>37.352001190000003</v>
      </c>
      <c r="G27">
        <v>0.81819998999999999</v>
      </c>
      <c r="H27">
        <v>32.673000340000002</v>
      </c>
      <c r="J27" s="2">
        <f>TREND(Calibration!$A$2:$A$4,Calibration!$B$2:$B$4,C27)</f>
        <v>359.92344879951588</v>
      </c>
      <c r="K27" s="2">
        <f>TREND(Calibration!$A$2:$A$4,Calibration!$C$2:$C$4,E27)</f>
        <v>434.48090834414847</v>
      </c>
      <c r="L27" s="2">
        <f>TREND(Calibration!$A$2:$A$4,Calibration!$D$2:$D$4,G27)</f>
        <v>592.75534133664087</v>
      </c>
    </row>
    <row r="28" spans="1:12" x14ac:dyDescent="0.25">
      <c r="A28">
        <v>130076</v>
      </c>
      <c r="B28">
        <v>15.34300041</v>
      </c>
      <c r="C28">
        <v>0.32275999</v>
      </c>
      <c r="D28">
        <v>36.185001370000002</v>
      </c>
      <c r="E28">
        <v>0.24989</v>
      </c>
      <c r="F28">
        <v>37.368000029999997</v>
      </c>
      <c r="G28">
        <v>0.81980001999999996</v>
      </c>
      <c r="H28">
        <v>32.679000850000001</v>
      </c>
      <c r="J28" s="2">
        <f>TREND(Calibration!$A$2:$A$4,Calibration!$B$2:$B$4,C28)</f>
        <v>403.66197587289685</v>
      </c>
      <c r="K28" s="2">
        <f>TREND(Calibration!$A$2:$A$4,Calibration!$C$2:$C$4,E28)</f>
        <v>434.48090834414847</v>
      </c>
      <c r="L28" s="2">
        <f>TREND(Calibration!$A$2:$A$4,Calibration!$D$2:$D$4,G28)</f>
        <v>593.88925926699653</v>
      </c>
    </row>
    <row r="29" spans="1:12" x14ac:dyDescent="0.25">
      <c r="A29">
        <v>135082</v>
      </c>
      <c r="B29">
        <v>15.272000309999999</v>
      </c>
      <c r="C29">
        <v>0.31518998999999998</v>
      </c>
      <c r="D29">
        <v>36.210998539999999</v>
      </c>
      <c r="E29">
        <v>0.24995001</v>
      </c>
      <c r="F29">
        <v>37.3390007</v>
      </c>
      <c r="G29">
        <v>0.80739998999999996</v>
      </c>
      <c r="H29">
        <v>32.624000549999998</v>
      </c>
      <c r="J29" s="2">
        <f>TREND(Calibration!$A$2:$A$4,Calibration!$B$2:$B$4,C29)</f>
        <v>370.18361543517199</v>
      </c>
      <c r="K29" s="2">
        <f>TREND(Calibration!$A$2:$A$4,Calibration!$C$2:$C$4,E29)</f>
        <v>434.94938382316445</v>
      </c>
      <c r="L29" s="2">
        <f>TREND(Calibration!$A$2:$A$4,Calibration!$D$2:$D$4,G29)</f>
        <v>585.10153881553686</v>
      </c>
    </row>
    <row r="30" spans="1:12" x14ac:dyDescent="0.25">
      <c r="A30">
        <v>140082</v>
      </c>
      <c r="B30">
        <v>15.20699978</v>
      </c>
      <c r="C30">
        <v>0.31195000000000001</v>
      </c>
      <c r="D30">
        <v>36.192001339999997</v>
      </c>
      <c r="E30">
        <v>0.24995001</v>
      </c>
      <c r="F30">
        <v>37.341999049999998</v>
      </c>
      <c r="G30">
        <v>0.80409998000000005</v>
      </c>
      <c r="H30">
        <v>32.631000520000001</v>
      </c>
      <c r="J30" s="2">
        <f>TREND(Calibration!$A$2:$A$4,Calibration!$B$2:$B$4,C30)</f>
        <v>355.85474449268554</v>
      </c>
      <c r="K30" s="2">
        <f>TREND(Calibration!$A$2:$A$4,Calibration!$C$2:$C$4,E30)</f>
        <v>434.94938382316445</v>
      </c>
      <c r="L30" s="2">
        <f>TREND(Calibration!$A$2:$A$4,Calibration!$D$2:$D$4,G30)</f>
        <v>582.76286984723424</v>
      </c>
    </row>
    <row r="31" spans="1:12" x14ac:dyDescent="0.25">
      <c r="A31">
        <v>145076</v>
      </c>
      <c r="B31">
        <v>15.239000320000001</v>
      </c>
      <c r="C31">
        <v>0.30821999999999999</v>
      </c>
      <c r="D31">
        <v>36.198001859999998</v>
      </c>
      <c r="E31">
        <v>0.24984001</v>
      </c>
      <c r="F31">
        <v>37.376998899999997</v>
      </c>
      <c r="G31">
        <v>0.81279999000000003</v>
      </c>
      <c r="H31">
        <v>32.615001679999999</v>
      </c>
      <c r="J31" s="2">
        <f>TREND(Calibration!$A$2:$A$4,Calibration!$B$2:$B$4,C31)</f>
        <v>339.35880203129682</v>
      </c>
      <c r="K31" s="2">
        <f>TREND(Calibration!$A$2:$A$4,Calibration!$C$2:$C$4,E31)</f>
        <v>434.09065523306685</v>
      </c>
      <c r="L31" s="2">
        <f>TREND(Calibration!$A$2:$A$4,Calibration!$D$2:$D$4,G31)</f>
        <v>588.92844007608892</v>
      </c>
    </row>
    <row r="32" spans="1:12" x14ac:dyDescent="0.25">
      <c r="A32">
        <v>150099</v>
      </c>
      <c r="B32">
        <v>15.286999700000001</v>
      </c>
      <c r="C32">
        <v>0.30871000999999998</v>
      </c>
      <c r="D32">
        <v>36.196998600000001</v>
      </c>
      <c r="E32">
        <v>0.24984001</v>
      </c>
      <c r="F32">
        <v>37.366001130000001</v>
      </c>
      <c r="G32">
        <v>0.80839998000000002</v>
      </c>
      <c r="H32">
        <v>32.562000269999999</v>
      </c>
      <c r="J32" s="2">
        <f>TREND(Calibration!$A$2:$A$4,Calibration!$B$2:$B$4,C32)</f>
        <v>341.52587355019887</v>
      </c>
      <c r="K32" s="2">
        <f>TREND(Calibration!$A$2:$A$4,Calibration!$C$2:$C$4,E32)</f>
        <v>434.09065523306685</v>
      </c>
      <c r="L32" s="2">
        <f>TREND(Calibration!$A$2:$A$4,Calibration!$D$2:$D$4,G32)</f>
        <v>585.81021714730343</v>
      </c>
    </row>
    <row r="33" spans="1:12" x14ac:dyDescent="0.25">
      <c r="A33">
        <v>155124</v>
      </c>
      <c r="B33">
        <v>15.352000240000001</v>
      </c>
      <c r="C33">
        <v>0.30994999000000001</v>
      </c>
      <c r="D33">
        <v>36.196998600000001</v>
      </c>
      <c r="E33">
        <v>0.24995001</v>
      </c>
      <c r="F33">
        <v>37.377998349999999</v>
      </c>
      <c r="G33">
        <v>0.81819998999999999</v>
      </c>
      <c r="H33">
        <v>32.632999419999997</v>
      </c>
      <c r="J33" s="2">
        <f>TREND(Calibration!$A$2:$A$4,Calibration!$B$2:$B$4,C33)</f>
        <v>347.00969090496392</v>
      </c>
      <c r="K33" s="2">
        <f>TREND(Calibration!$A$2:$A$4,Calibration!$C$2:$C$4,E33)</f>
        <v>434.94938382316445</v>
      </c>
      <c r="L33" s="2">
        <f>TREND(Calibration!$A$2:$A$4,Calibration!$D$2:$D$4,G33)</f>
        <v>592.75534133664087</v>
      </c>
    </row>
    <row r="34" spans="1:12" x14ac:dyDescent="0.25">
      <c r="A34">
        <v>160083</v>
      </c>
      <c r="B34">
        <v>15.39099979</v>
      </c>
      <c r="C34">
        <v>0.31507998999999998</v>
      </c>
      <c r="D34">
        <v>36.187000269999999</v>
      </c>
      <c r="E34">
        <v>0.24989</v>
      </c>
      <c r="F34">
        <v>37.359001159999998</v>
      </c>
      <c r="G34">
        <v>0.81650001000000005</v>
      </c>
      <c r="H34">
        <v>32.655998230000002</v>
      </c>
      <c r="J34" s="2">
        <f>TREND(Calibration!$A$2:$A$4,Calibration!$B$2:$B$4,C34)</f>
        <v>369.6971399202248</v>
      </c>
      <c r="K34" s="2">
        <f>TREND(Calibration!$A$2:$A$4,Calibration!$C$2:$C$4,E34)</f>
        <v>434.48090834414847</v>
      </c>
      <c r="L34" s="2">
        <f>TREND(Calibration!$A$2:$A$4,Calibration!$D$2:$D$4,G34)</f>
        <v>591.55059029869403</v>
      </c>
    </row>
    <row r="35" spans="1:12" x14ac:dyDescent="0.25">
      <c r="A35">
        <v>165076</v>
      </c>
      <c r="B35">
        <v>15.43700027</v>
      </c>
      <c r="C35">
        <v>0.31195000000000001</v>
      </c>
      <c r="D35">
        <v>36.191001890000003</v>
      </c>
      <c r="E35">
        <v>0.25</v>
      </c>
      <c r="F35">
        <v>37.333999630000001</v>
      </c>
      <c r="G35">
        <v>0.81220000999999997</v>
      </c>
      <c r="H35">
        <v>32.603000639999998</v>
      </c>
      <c r="J35" s="2">
        <f>TREND(Calibration!$A$2:$A$4,Calibration!$B$2:$B$4,C35)</f>
        <v>355.85474449268554</v>
      </c>
      <c r="K35" s="2">
        <f>TREND(Calibration!$A$2:$A$4,Calibration!$C$2:$C$4,E35)</f>
        <v>435.33963693424607</v>
      </c>
      <c r="L35" s="2">
        <f>TREND(Calibration!$A$2:$A$4,Calibration!$D$2:$D$4,G35)</f>
        <v>588.50324299862473</v>
      </c>
    </row>
    <row r="36" spans="1:12" x14ac:dyDescent="0.25">
      <c r="A36">
        <v>170076</v>
      </c>
      <c r="B36">
        <v>15.40699959</v>
      </c>
      <c r="C36">
        <v>0.31643999</v>
      </c>
      <c r="D36">
        <v>36.178001399999999</v>
      </c>
      <c r="E36">
        <v>0.24995001</v>
      </c>
      <c r="F36">
        <v>37.331001280000002</v>
      </c>
      <c r="G36">
        <v>0.81550001999999999</v>
      </c>
      <c r="H36">
        <v>32.541999820000001</v>
      </c>
      <c r="J36" s="2">
        <f>TREND(Calibration!$A$2:$A$4,Calibration!$B$2:$B$4,C36)</f>
        <v>375.71174628684389</v>
      </c>
      <c r="K36" s="2">
        <f>TREND(Calibration!$A$2:$A$4,Calibration!$C$2:$C$4,E36)</f>
        <v>434.94938382316445</v>
      </c>
      <c r="L36" s="2">
        <f>TREND(Calibration!$A$2:$A$4,Calibration!$D$2:$D$4,G36)</f>
        <v>590.84191196692746</v>
      </c>
    </row>
    <row r="37" spans="1:12" x14ac:dyDescent="0.25">
      <c r="A37">
        <v>175076</v>
      </c>
      <c r="B37">
        <v>15.355999949999999</v>
      </c>
      <c r="C37">
        <v>0.31162000000000001</v>
      </c>
      <c r="D37">
        <v>36.174999239999998</v>
      </c>
      <c r="E37">
        <v>0.24989</v>
      </c>
      <c r="F37">
        <v>37.303001399999999</v>
      </c>
      <c r="G37">
        <v>0.81379997999999998</v>
      </c>
      <c r="H37">
        <v>32.575000760000002</v>
      </c>
      <c r="J37" s="2">
        <f>TREND(Calibration!$A$2:$A$4,Calibration!$B$2:$B$4,C37)</f>
        <v>354.39531794784421</v>
      </c>
      <c r="K37" s="2">
        <f>TREND(Calibration!$A$2:$A$4,Calibration!$C$2:$C$4,E37)</f>
        <v>434.48090834414847</v>
      </c>
      <c r="L37" s="2">
        <f>TREND(Calibration!$A$2:$A$4,Calibration!$D$2:$D$4,G37)</f>
        <v>589.63711840785538</v>
      </c>
    </row>
    <row r="38" spans="1:12" x14ac:dyDescent="0.25">
      <c r="A38">
        <v>180076</v>
      </c>
      <c r="B38">
        <v>15.29399967</v>
      </c>
      <c r="C38">
        <v>0.31395000000000001</v>
      </c>
      <c r="D38">
        <v>36.222000119999997</v>
      </c>
      <c r="E38">
        <v>0.24989</v>
      </c>
      <c r="F38">
        <v>37.317001339999997</v>
      </c>
      <c r="G38">
        <v>0.80900002000000004</v>
      </c>
      <c r="H38">
        <v>32.601001740000001</v>
      </c>
      <c r="J38" s="2">
        <f>TREND(Calibration!$A$2:$A$4,Calibration!$B$2:$B$4,C38)</f>
        <v>364.69975385536054</v>
      </c>
      <c r="K38" s="2">
        <f>TREND(Calibration!$A$2:$A$4,Calibration!$C$2:$C$4,E38)</f>
        <v>434.48090834414847</v>
      </c>
      <c r="L38" s="2">
        <f>TREND(Calibration!$A$2:$A$4,Calibration!$D$2:$D$4,G38)</f>
        <v>586.23545674589263</v>
      </c>
    </row>
    <row r="39" spans="1:12" x14ac:dyDescent="0.25">
      <c r="A39">
        <v>185077</v>
      </c>
      <c r="B39">
        <v>15.24699974</v>
      </c>
      <c r="C39">
        <v>0.31345999000000002</v>
      </c>
      <c r="D39">
        <v>36.243999479999999</v>
      </c>
      <c r="E39">
        <v>0.24989</v>
      </c>
      <c r="F39">
        <v>37.35400009</v>
      </c>
      <c r="G39">
        <v>0.80360001000000003</v>
      </c>
      <c r="H39">
        <v>32.637001040000001</v>
      </c>
      <c r="J39" s="2">
        <f>TREND(Calibration!$A$2:$A$4,Calibration!$B$2:$B$4,C39)</f>
        <v>362.53268233645849</v>
      </c>
      <c r="K39" s="2">
        <f>TREND(Calibration!$A$2:$A$4,Calibration!$C$2:$C$4,E39)</f>
        <v>434.48090834414847</v>
      </c>
      <c r="L39" s="2">
        <f>TREND(Calibration!$A$2:$A$4,Calibration!$D$2:$D$4,G39)</f>
        <v>582.40854839848646</v>
      </c>
    </row>
    <row r="40" spans="1:12" x14ac:dyDescent="0.25">
      <c r="A40">
        <v>190076</v>
      </c>
      <c r="B40">
        <v>15.227999690000001</v>
      </c>
      <c r="C40">
        <v>0.31071000999999998</v>
      </c>
      <c r="D40">
        <v>36.247001650000001</v>
      </c>
      <c r="E40">
        <v>0.24995001</v>
      </c>
      <c r="F40">
        <v>37.369998930000001</v>
      </c>
      <c r="G40">
        <v>0.80629998000000003</v>
      </c>
      <c r="H40">
        <v>32.679000850000001</v>
      </c>
      <c r="J40" s="2">
        <f>TREND(Calibration!$A$2:$A$4,Calibration!$B$2:$B$4,C40)</f>
        <v>350.37088291287387</v>
      </c>
      <c r="K40" s="2">
        <f>TREND(Calibration!$A$2:$A$4,Calibration!$C$2:$C$4,E40)</f>
        <v>434.94938382316445</v>
      </c>
      <c r="L40" s="2">
        <f>TREND(Calibration!$A$2:$A$4,Calibration!$D$2:$D$4,G40)</f>
        <v>584.32197776819987</v>
      </c>
    </row>
    <row r="41" spans="1:12" x14ac:dyDescent="0.25">
      <c r="A41">
        <v>195075</v>
      </c>
      <c r="B41">
        <v>15.31000042</v>
      </c>
      <c r="C41">
        <v>0.30724998999999997</v>
      </c>
      <c r="D41">
        <v>36.236000060000002</v>
      </c>
      <c r="E41">
        <v>0.24989</v>
      </c>
      <c r="F41">
        <v>37.412998199999997</v>
      </c>
      <c r="G41">
        <v>0.81279999000000003</v>
      </c>
      <c r="H41">
        <v>32.708999630000001</v>
      </c>
      <c r="J41" s="2">
        <f>TREND(Calibration!$A$2:$A$4,Calibration!$B$2:$B$4,C41)</f>
        <v>335.0689282653525</v>
      </c>
      <c r="K41" s="2">
        <f>TREND(Calibration!$A$2:$A$4,Calibration!$C$2:$C$4,E41)</f>
        <v>434.48090834414847</v>
      </c>
      <c r="L41" s="2">
        <f>TREND(Calibration!$A$2:$A$4,Calibration!$D$2:$D$4,G41)</f>
        <v>588.92844007608892</v>
      </c>
    </row>
    <row r="42" spans="1:12" x14ac:dyDescent="0.25">
      <c r="A42">
        <v>200076</v>
      </c>
      <c r="B42">
        <v>15.420000079999999</v>
      </c>
      <c r="C42">
        <v>0.31297999999999998</v>
      </c>
      <c r="D42">
        <v>36.254001619999997</v>
      </c>
      <c r="E42">
        <v>0.24984001</v>
      </c>
      <c r="F42">
        <v>37.381999970000003</v>
      </c>
      <c r="G42">
        <v>0.81440002</v>
      </c>
      <c r="H42">
        <v>32.707000729999997</v>
      </c>
      <c r="J42" s="2">
        <f>TREND(Calibration!$A$2:$A$4,Calibration!$B$2:$B$4,C42)</f>
        <v>360.40992431446307</v>
      </c>
      <c r="K42" s="2">
        <f>TREND(Calibration!$A$2:$A$4,Calibration!$C$2:$C$4,E42)</f>
        <v>434.09065523306685</v>
      </c>
      <c r="L42" s="2">
        <f>TREND(Calibration!$A$2:$A$4,Calibration!$D$2:$D$4,G42)</f>
        <v>590.06235800644458</v>
      </c>
    </row>
    <row r="43" spans="1:12" x14ac:dyDescent="0.25">
      <c r="A43">
        <v>205081</v>
      </c>
      <c r="B43">
        <v>15.55000019</v>
      </c>
      <c r="C43">
        <v>0.31226999</v>
      </c>
      <c r="D43">
        <v>36.244998930000001</v>
      </c>
      <c r="E43">
        <v>0.24989</v>
      </c>
      <c r="F43">
        <v>37.45500183</v>
      </c>
      <c r="G43">
        <v>0.81650001000000005</v>
      </c>
      <c r="H43">
        <v>32.722999569999999</v>
      </c>
      <c r="J43" s="2">
        <f>TREND(Calibration!$A$2:$A$4,Calibration!$B$2:$B$4,C43)</f>
        <v>357.26990176566665</v>
      </c>
      <c r="K43" s="2">
        <f>TREND(Calibration!$A$2:$A$4,Calibration!$C$2:$C$4,E43)</f>
        <v>434.48090834414847</v>
      </c>
      <c r="L43" s="2">
        <f>TREND(Calibration!$A$2:$A$4,Calibration!$D$2:$D$4,G43)</f>
        <v>591.55059029869403</v>
      </c>
    </row>
    <row r="44" spans="1:12" x14ac:dyDescent="0.25">
      <c r="A44">
        <v>210087</v>
      </c>
      <c r="B44">
        <v>15.65699959</v>
      </c>
      <c r="C44">
        <v>0.31546000000000002</v>
      </c>
      <c r="D44">
        <v>36.263999939999998</v>
      </c>
      <c r="E44">
        <v>0.24989</v>
      </c>
      <c r="F44">
        <v>37.402999880000003</v>
      </c>
      <c r="G44">
        <v>0.81379997999999998</v>
      </c>
      <c r="H44">
        <v>32.631999970000003</v>
      </c>
      <c r="J44" s="2">
        <f>TREND(Calibration!$A$2:$A$4,Calibration!$B$2:$B$4,C44)</f>
        <v>371.37773592418012</v>
      </c>
      <c r="K44" s="2">
        <f>TREND(Calibration!$A$2:$A$4,Calibration!$C$2:$C$4,E44)</f>
        <v>434.48090834414847</v>
      </c>
      <c r="L44" s="2">
        <f>TREND(Calibration!$A$2:$A$4,Calibration!$D$2:$D$4,G44)</f>
        <v>589.63711840785538</v>
      </c>
    </row>
    <row r="45" spans="1:12" x14ac:dyDescent="0.25">
      <c r="A45">
        <v>215078</v>
      </c>
      <c r="B45">
        <v>15.68799973</v>
      </c>
      <c r="C45">
        <v>0.31703000999999997</v>
      </c>
      <c r="D45">
        <v>36.251998899999997</v>
      </c>
      <c r="E45">
        <v>0.24989</v>
      </c>
      <c r="F45">
        <v>37.387001040000001</v>
      </c>
      <c r="G45">
        <v>0.81220000999999997</v>
      </c>
      <c r="H45">
        <v>32.712001800000003</v>
      </c>
      <c r="J45" s="2">
        <f>TREND(Calibration!$A$2:$A$4,Calibration!$B$2:$B$4,C45)</f>
        <v>378.3211124989266</v>
      </c>
      <c r="K45" s="2">
        <f>TREND(Calibration!$A$2:$A$4,Calibration!$C$2:$C$4,E45)</f>
        <v>434.48090834414847</v>
      </c>
      <c r="L45" s="2">
        <f>TREND(Calibration!$A$2:$A$4,Calibration!$D$2:$D$4,G45)</f>
        <v>588.50324299862473</v>
      </c>
    </row>
    <row r="46" spans="1:12" x14ac:dyDescent="0.25">
      <c r="A46">
        <v>220158</v>
      </c>
      <c r="B46">
        <v>15.63399982</v>
      </c>
      <c r="C46">
        <v>0.31675999999999999</v>
      </c>
      <c r="D46">
        <v>36.242000580000003</v>
      </c>
      <c r="E46">
        <v>0.24995001</v>
      </c>
      <c r="F46">
        <v>37.428001399999999</v>
      </c>
      <c r="G46">
        <v>0.82300001</v>
      </c>
      <c r="H46">
        <v>32.700000760000002</v>
      </c>
      <c r="J46" s="2">
        <f>TREND(Calibration!$A$2:$A$4,Calibration!$B$2:$B$4,C46)</f>
        <v>377.12699200991869</v>
      </c>
      <c r="K46" s="2">
        <f>TREND(Calibration!$A$2:$A$4,Calibration!$C$2:$C$4,E46)</f>
        <v>434.94938382316445</v>
      </c>
      <c r="L46" s="2">
        <f>TREND(Calibration!$A$2:$A$4,Calibration!$D$2:$D$4,G46)</f>
        <v>596.15704551972885</v>
      </c>
    </row>
    <row r="47" spans="1:12" x14ac:dyDescent="0.25">
      <c r="A47">
        <v>225148</v>
      </c>
      <c r="B47">
        <v>15.51799965</v>
      </c>
      <c r="C47">
        <v>0.31464999999999999</v>
      </c>
      <c r="D47">
        <v>36.278999329999998</v>
      </c>
      <c r="E47">
        <v>0.25016000999999999</v>
      </c>
      <c r="F47">
        <v>37.380001069999999</v>
      </c>
      <c r="G47">
        <v>0.81330000999999996</v>
      </c>
      <c r="H47">
        <v>32.671001429999997</v>
      </c>
      <c r="J47" s="2">
        <f>TREND(Calibration!$A$2:$A$4,Calibration!$B$2:$B$4,C47)</f>
        <v>367.79550713229673</v>
      </c>
      <c r="K47" s="2">
        <f>TREND(Calibration!$A$2:$A$4,Calibration!$C$2:$C$4,E47)</f>
        <v>436.58877476789598</v>
      </c>
      <c r="L47" s="2">
        <f>TREND(Calibration!$A$2:$A$4,Calibration!$D$2:$D$4,G47)</f>
        <v>589.2827969591076</v>
      </c>
    </row>
    <row r="48" spans="1:12" x14ac:dyDescent="0.25">
      <c r="A48">
        <v>230076</v>
      </c>
      <c r="B48">
        <v>15.41800022</v>
      </c>
      <c r="C48">
        <v>0.31411001</v>
      </c>
      <c r="D48">
        <v>36.248001100000003</v>
      </c>
      <c r="E48">
        <v>0.24989</v>
      </c>
      <c r="F48">
        <v>37.366001130000001</v>
      </c>
      <c r="G48">
        <v>0.81760001000000004</v>
      </c>
      <c r="H48">
        <v>32.667999270000003</v>
      </c>
      <c r="J48" s="2">
        <f>TREND(Calibration!$A$2:$A$4,Calibration!$B$2:$B$4,C48)</f>
        <v>365.40739882942125</v>
      </c>
      <c r="K48" s="2">
        <f>TREND(Calibration!$A$2:$A$4,Calibration!$C$2:$C$4,E48)</f>
        <v>434.48090834414847</v>
      </c>
      <c r="L48" s="2">
        <f>TREND(Calibration!$A$2:$A$4,Calibration!$D$2:$D$4,G48)</f>
        <v>592.33014425917679</v>
      </c>
    </row>
    <row r="49" spans="1:12" x14ac:dyDescent="0.25">
      <c r="A49">
        <v>235085</v>
      </c>
      <c r="B49">
        <v>15.34599972</v>
      </c>
      <c r="C49">
        <v>0.31038000999999998</v>
      </c>
      <c r="D49">
        <v>36.22900009</v>
      </c>
      <c r="E49">
        <v>0.24989</v>
      </c>
      <c r="F49">
        <v>37.423999790000003</v>
      </c>
      <c r="G49">
        <v>0.82569999000000005</v>
      </c>
      <c r="H49">
        <v>32.632999419999997</v>
      </c>
      <c r="J49" s="2">
        <f>TREND(Calibration!$A$2:$A$4,Calibration!$B$2:$B$4,C49)</f>
        <v>348.91145636803253</v>
      </c>
      <c r="K49" s="2">
        <f>TREND(Calibration!$A$2:$A$4,Calibration!$C$2:$C$4,E49)</f>
        <v>434.48090834414847</v>
      </c>
      <c r="L49" s="2">
        <f>TREND(Calibration!$A$2:$A$4,Calibration!$D$2:$D$4,G49)</f>
        <v>598.07048197629649</v>
      </c>
    </row>
    <row r="50" spans="1:12" x14ac:dyDescent="0.25">
      <c r="A50">
        <v>240082</v>
      </c>
      <c r="B50">
        <v>15.31099987</v>
      </c>
      <c r="C50">
        <v>0.31648999</v>
      </c>
      <c r="D50">
        <v>36.266998289999997</v>
      </c>
      <c r="E50">
        <v>0.24989</v>
      </c>
      <c r="F50">
        <v>37.384998320000001</v>
      </c>
      <c r="G50">
        <v>0.81709999</v>
      </c>
      <c r="H50">
        <v>32.60400009</v>
      </c>
      <c r="J50" s="2">
        <f>TREND(Calibration!$A$2:$A$4,Calibration!$B$2:$B$4,C50)</f>
        <v>375.93287152091079</v>
      </c>
      <c r="K50" s="2">
        <f>TREND(Calibration!$A$2:$A$4,Calibration!$C$2:$C$4,E50)</f>
        <v>434.48090834414847</v>
      </c>
      <c r="L50" s="2">
        <f>TREND(Calibration!$A$2:$A$4,Calibration!$D$2:$D$4,G50)</f>
        <v>591.975787376158</v>
      </c>
    </row>
    <row r="51" spans="1:12" x14ac:dyDescent="0.25">
      <c r="A51">
        <v>245079</v>
      </c>
      <c r="B51">
        <v>15.277999879999999</v>
      </c>
      <c r="C51">
        <v>0.31162000000000001</v>
      </c>
      <c r="D51">
        <v>36.250999450000002</v>
      </c>
      <c r="E51">
        <v>0.25027000999999999</v>
      </c>
      <c r="F51">
        <v>37.375999450000002</v>
      </c>
      <c r="G51">
        <v>0.81980001999999996</v>
      </c>
      <c r="H51">
        <v>32.70299911</v>
      </c>
      <c r="J51" s="2">
        <f>TREND(Calibration!$A$2:$A$4,Calibration!$B$2:$B$4,C51)</f>
        <v>354.39531794784421</v>
      </c>
      <c r="K51" s="2">
        <f>TREND(Calibration!$A$2:$A$4,Calibration!$C$2:$C$4,E51)</f>
        <v>437.44750335799358</v>
      </c>
      <c r="L51" s="2">
        <f>TREND(Calibration!$A$2:$A$4,Calibration!$D$2:$D$4,G51)</f>
        <v>593.88925926699653</v>
      </c>
    </row>
    <row r="52" spans="1:12" x14ac:dyDescent="0.25">
      <c r="A52">
        <v>250092</v>
      </c>
      <c r="B52">
        <v>15.26799965</v>
      </c>
      <c r="C52">
        <v>0.31134999000000002</v>
      </c>
      <c r="D52">
        <v>36.222999569999999</v>
      </c>
      <c r="E52">
        <v>0.25022</v>
      </c>
      <c r="F52">
        <v>37.41999817</v>
      </c>
      <c r="G52">
        <v>0.81980001999999996</v>
      </c>
      <c r="H52">
        <v>32.719001769999998</v>
      </c>
      <c r="J52" s="2">
        <f>TREND(Calibration!$A$2:$A$4,Calibration!$B$2:$B$4,C52)</f>
        <v>353.2011974588363</v>
      </c>
      <c r="K52" s="2">
        <f>TREND(Calibration!$A$2:$A$4,Calibration!$C$2:$C$4,E52)</f>
        <v>437.05709411444104</v>
      </c>
      <c r="L52" s="2">
        <f>TREND(Calibration!$A$2:$A$4,Calibration!$D$2:$D$4,G52)</f>
        <v>593.88925926699653</v>
      </c>
    </row>
    <row r="53" spans="1:12" x14ac:dyDescent="0.25">
      <c r="A53">
        <v>255086</v>
      </c>
      <c r="B53">
        <v>15.35499954</v>
      </c>
      <c r="C53">
        <v>0.31507998999999998</v>
      </c>
      <c r="D53">
        <v>36.259998320000001</v>
      </c>
      <c r="E53">
        <v>0.25022</v>
      </c>
      <c r="F53">
        <v>37.416999820000001</v>
      </c>
      <c r="G53">
        <v>0.82090001999999995</v>
      </c>
      <c r="H53">
        <v>32.613998410000001</v>
      </c>
      <c r="J53" s="2">
        <f>TREND(Calibration!$A$2:$A$4,Calibration!$B$2:$B$4,C53)</f>
        <v>369.6971399202248</v>
      </c>
      <c r="K53" s="2">
        <f>TREND(Calibration!$A$2:$A$4,Calibration!$C$2:$C$4,E53)</f>
        <v>437.05709411444104</v>
      </c>
      <c r="L53" s="2">
        <f>TREND(Calibration!$A$2:$A$4,Calibration!$D$2:$D$4,G53)</f>
        <v>594.6688132274794</v>
      </c>
    </row>
    <row r="54" spans="1:12" x14ac:dyDescent="0.25">
      <c r="A54">
        <v>260111</v>
      </c>
      <c r="B54">
        <v>15.40600014</v>
      </c>
      <c r="C54">
        <v>0.30908000000000002</v>
      </c>
      <c r="D54">
        <v>36.263000490000003</v>
      </c>
      <c r="E54">
        <v>0.25027000999999999</v>
      </c>
      <c r="F54">
        <v>37.369998930000001</v>
      </c>
      <c r="G54">
        <v>0.81819998999999999</v>
      </c>
      <c r="H54">
        <v>32.715999600000004</v>
      </c>
      <c r="J54" s="2">
        <f>TREND(Calibration!$A$2:$A$4,Calibration!$B$2:$B$4,C54)</f>
        <v>343.1621560572471</v>
      </c>
      <c r="K54" s="2">
        <f>TREND(Calibration!$A$2:$A$4,Calibration!$C$2:$C$4,E54)</f>
        <v>437.44750335799358</v>
      </c>
      <c r="L54" s="2">
        <f>TREND(Calibration!$A$2:$A$4,Calibration!$D$2:$D$4,G54)</f>
        <v>592.75534133664087</v>
      </c>
    </row>
    <row r="55" spans="1:12" x14ac:dyDescent="0.25">
      <c r="A55">
        <v>265201</v>
      </c>
      <c r="B55">
        <v>15.43900013</v>
      </c>
      <c r="C55">
        <v>0.30626999999999999</v>
      </c>
      <c r="D55">
        <v>36.272998809999997</v>
      </c>
      <c r="E55">
        <v>0.25027000999999999</v>
      </c>
      <c r="F55">
        <v>37.373001100000003</v>
      </c>
      <c r="G55">
        <v>0.80790001</v>
      </c>
      <c r="H55">
        <v>32.680999759999999</v>
      </c>
      <c r="J55" s="2">
        <f>TREND(Calibration!$A$2:$A$4,Calibration!$B$2:$B$4,C55)</f>
        <v>330.73491790268872</v>
      </c>
      <c r="K55" s="2">
        <f>TREND(Calibration!$A$2:$A$4,Calibration!$C$2:$C$4,E55)</f>
        <v>437.44750335799358</v>
      </c>
      <c r="L55" s="2">
        <f>TREND(Calibration!$A$2:$A$4,Calibration!$D$2:$D$4,G55)</f>
        <v>585.45589569855565</v>
      </c>
    </row>
    <row r="56" spans="1:12" x14ac:dyDescent="0.25">
      <c r="A56">
        <v>270076</v>
      </c>
      <c r="B56">
        <v>15.480999949999999</v>
      </c>
      <c r="C56">
        <v>0.30886998999999998</v>
      </c>
      <c r="D56">
        <v>36.243999479999999</v>
      </c>
      <c r="E56">
        <v>0.25022</v>
      </c>
      <c r="F56">
        <v>37.44900131</v>
      </c>
      <c r="G56">
        <v>0.81440002</v>
      </c>
      <c r="H56">
        <v>32.641998289999997</v>
      </c>
      <c r="J56" s="2">
        <f>TREND(Calibration!$A$2:$A$4,Calibration!$B$2:$B$4,C56)</f>
        <v>342.23338584911926</v>
      </c>
      <c r="K56" s="2">
        <f>TREND(Calibration!$A$2:$A$4,Calibration!$C$2:$C$4,E56)</f>
        <v>437.05709411444104</v>
      </c>
      <c r="L56" s="2">
        <f>TREND(Calibration!$A$2:$A$4,Calibration!$D$2:$D$4,G56)</f>
        <v>590.06235800644458</v>
      </c>
    </row>
    <row r="57" spans="1:12" x14ac:dyDescent="0.25">
      <c r="A57">
        <v>275076</v>
      </c>
      <c r="B57">
        <v>15.44499969</v>
      </c>
      <c r="C57">
        <v>0.30886998999999998</v>
      </c>
      <c r="D57">
        <v>36.213001249999998</v>
      </c>
      <c r="E57">
        <v>0.25033</v>
      </c>
      <c r="F57">
        <v>37.414001460000001</v>
      </c>
      <c r="G57">
        <v>0.81919998000000005</v>
      </c>
      <c r="H57">
        <v>32.65499878</v>
      </c>
      <c r="J57" s="2">
        <f>TREND(Calibration!$A$2:$A$4,Calibration!$B$2:$B$4,C57)</f>
        <v>342.23338584911926</v>
      </c>
      <c r="K57" s="2">
        <f>TREND(Calibration!$A$2:$A$4,Calibration!$C$2:$C$4,E57)</f>
        <v>437.91582270453864</v>
      </c>
      <c r="L57" s="2">
        <f>TREND(Calibration!$A$2:$A$4,Calibration!$D$2:$D$4,G57)</f>
        <v>593.46401966840745</v>
      </c>
    </row>
    <row r="58" spans="1:12" x14ac:dyDescent="0.25">
      <c r="A58">
        <v>280076</v>
      </c>
      <c r="B58">
        <v>15.35499954</v>
      </c>
      <c r="C58">
        <v>0.30978999000000002</v>
      </c>
      <c r="D58">
        <v>36.254001619999997</v>
      </c>
      <c r="E58">
        <v>0.25022</v>
      </c>
      <c r="F58">
        <v>37.373001100000003</v>
      </c>
      <c r="G58">
        <v>0.81220000999999997</v>
      </c>
      <c r="H58">
        <v>32.632999419999997</v>
      </c>
      <c r="J58" s="2">
        <f>TREND(Calibration!$A$2:$A$4,Calibration!$B$2:$B$4,C58)</f>
        <v>346.30209015594983</v>
      </c>
      <c r="K58" s="2">
        <f>TREND(Calibration!$A$2:$A$4,Calibration!$C$2:$C$4,E58)</f>
        <v>437.05709411444104</v>
      </c>
      <c r="L58" s="2">
        <f>TREND(Calibration!$A$2:$A$4,Calibration!$D$2:$D$4,G58)</f>
        <v>588.50324299862473</v>
      </c>
    </row>
    <row r="59" spans="1:12" x14ac:dyDescent="0.25">
      <c r="A59">
        <v>285082</v>
      </c>
      <c r="B59">
        <v>15.204999920000001</v>
      </c>
      <c r="C59">
        <v>0.31389001</v>
      </c>
      <c r="D59">
        <v>36.241001130000001</v>
      </c>
      <c r="E59">
        <v>0.25027000999999999</v>
      </c>
      <c r="F59">
        <v>37.375999450000002</v>
      </c>
      <c r="G59">
        <v>0.81709999</v>
      </c>
      <c r="H59">
        <v>32.722999569999999</v>
      </c>
      <c r="J59" s="2">
        <f>TREND(Calibration!$A$2:$A$4,Calibration!$B$2:$B$4,C59)</f>
        <v>364.43444779952711</v>
      </c>
      <c r="K59" s="2">
        <f>TREND(Calibration!$A$2:$A$4,Calibration!$C$2:$C$4,E59)</f>
        <v>437.44750335799358</v>
      </c>
      <c r="L59" s="2">
        <f>TREND(Calibration!$A$2:$A$4,Calibration!$D$2:$D$4,G59)</f>
        <v>591.975787376158</v>
      </c>
    </row>
    <row r="60" spans="1:12" x14ac:dyDescent="0.25">
      <c r="A60">
        <v>290200</v>
      </c>
      <c r="B60">
        <v>15.166000370000001</v>
      </c>
      <c r="C60">
        <v>0.31226999</v>
      </c>
      <c r="D60">
        <v>36.256999970000003</v>
      </c>
      <c r="E60">
        <v>0.25022</v>
      </c>
      <c r="F60">
        <v>37.379001619999997</v>
      </c>
      <c r="G60">
        <v>0.81919998000000005</v>
      </c>
      <c r="H60">
        <v>32.722999569999999</v>
      </c>
      <c r="J60" s="2">
        <f>TREND(Calibration!$A$2:$A$4,Calibration!$B$2:$B$4,C60)</f>
        <v>357.26990176566665</v>
      </c>
      <c r="K60" s="2">
        <f>TREND(Calibration!$A$2:$A$4,Calibration!$C$2:$C$4,E60)</f>
        <v>437.05709411444104</v>
      </c>
      <c r="L60" s="2">
        <f>TREND(Calibration!$A$2:$A$4,Calibration!$D$2:$D$4,G60)</f>
        <v>593.46401966840745</v>
      </c>
    </row>
    <row r="61" spans="1:12" x14ac:dyDescent="0.25">
      <c r="A61">
        <v>295084</v>
      </c>
      <c r="B61">
        <v>15.23799992</v>
      </c>
      <c r="C61">
        <v>0.30849000999999998</v>
      </c>
      <c r="D61">
        <v>36.196998600000001</v>
      </c>
      <c r="E61">
        <v>0.25022</v>
      </c>
      <c r="F61">
        <v>37.395000459999999</v>
      </c>
      <c r="G61">
        <v>0.81870001999999997</v>
      </c>
      <c r="H61">
        <v>32.742000580000003</v>
      </c>
      <c r="J61" s="2">
        <f>TREND(Calibration!$A$2:$A$4,Calibration!$B$2:$B$4,C61)</f>
        <v>340.55292252030472</v>
      </c>
      <c r="K61" s="2">
        <f>TREND(Calibration!$A$2:$A$4,Calibration!$C$2:$C$4,E61)</f>
        <v>437.05709411444104</v>
      </c>
      <c r="L61" s="2">
        <f>TREND(Calibration!$A$2:$A$4,Calibration!$D$2:$D$4,G61)</f>
        <v>593.10970530651377</v>
      </c>
    </row>
    <row r="62" spans="1:12" x14ac:dyDescent="0.25">
      <c r="A62">
        <v>300076</v>
      </c>
      <c r="B62">
        <v>15.399999619999999</v>
      </c>
      <c r="C62">
        <v>0.31038000999999998</v>
      </c>
      <c r="D62">
        <v>36.266998289999997</v>
      </c>
      <c r="E62">
        <v>0.25027000999999999</v>
      </c>
      <c r="F62">
        <v>37.416999820000001</v>
      </c>
      <c r="G62">
        <v>0.82090001999999995</v>
      </c>
      <c r="H62">
        <v>32.64599991</v>
      </c>
      <c r="J62" s="2">
        <f>TREND(Calibration!$A$2:$A$4,Calibration!$B$2:$B$4,C62)</f>
        <v>348.91145636803253</v>
      </c>
      <c r="K62" s="2">
        <f>TREND(Calibration!$A$2:$A$4,Calibration!$C$2:$C$4,E62)</f>
        <v>437.44750335799358</v>
      </c>
      <c r="L62" s="2">
        <f>TREND(Calibration!$A$2:$A$4,Calibration!$D$2:$D$4,G62)</f>
        <v>594.6688132274794</v>
      </c>
    </row>
    <row r="63" spans="1:12" x14ac:dyDescent="0.25">
      <c r="A63">
        <v>305076</v>
      </c>
      <c r="B63">
        <v>15.52999973</v>
      </c>
      <c r="C63">
        <v>0.30821999999999999</v>
      </c>
      <c r="D63">
        <v>36.259998320000001</v>
      </c>
      <c r="E63">
        <v>0.24984001</v>
      </c>
      <c r="F63">
        <v>37.379001619999997</v>
      </c>
      <c r="G63">
        <v>0.80839998000000002</v>
      </c>
      <c r="H63">
        <v>32.623001100000003</v>
      </c>
      <c r="J63" s="2">
        <f>TREND(Calibration!$A$2:$A$4,Calibration!$B$2:$B$4,C63)</f>
        <v>339.35880203129682</v>
      </c>
      <c r="K63" s="2">
        <f>TREND(Calibration!$A$2:$A$4,Calibration!$C$2:$C$4,E63)</f>
        <v>434.09065523306685</v>
      </c>
      <c r="L63" s="2">
        <f>TREND(Calibration!$A$2:$A$4,Calibration!$D$2:$D$4,G63)</f>
        <v>585.81021714730343</v>
      </c>
    </row>
    <row r="64" spans="1:12" x14ac:dyDescent="0.25">
      <c r="A64">
        <v>310077</v>
      </c>
      <c r="B64">
        <v>15.63700008</v>
      </c>
      <c r="C64">
        <v>0.31200000999999999</v>
      </c>
      <c r="D64">
        <v>36.270000459999999</v>
      </c>
      <c r="E64">
        <v>0.24995001</v>
      </c>
      <c r="F64">
        <v>37.351001740000001</v>
      </c>
      <c r="G64">
        <v>0.81650001000000005</v>
      </c>
      <c r="H64">
        <v>32.617000580000003</v>
      </c>
      <c r="J64" s="2">
        <f>TREND(Calibration!$A$2:$A$4,Calibration!$B$2:$B$4,C64)</f>
        <v>356.07591395179929</v>
      </c>
      <c r="K64" s="2">
        <f>TREND(Calibration!$A$2:$A$4,Calibration!$C$2:$C$4,E64)</f>
        <v>434.94938382316445</v>
      </c>
      <c r="L64" s="2">
        <f>TREND(Calibration!$A$2:$A$4,Calibration!$D$2:$D$4,G64)</f>
        <v>591.55059029869403</v>
      </c>
    </row>
    <row r="65" spans="1:12" x14ac:dyDescent="0.25">
      <c r="A65">
        <v>315080</v>
      </c>
      <c r="B65">
        <v>15.649999619999999</v>
      </c>
      <c r="C65">
        <v>0.31233000999999999</v>
      </c>
      <c r="D65">
        <v>36.247001650000001</v>
      </c>
      <c r="E65">
        <v>0.24995001</v>
      </c>
      <c r="F65">
        <v>37.391998289999997</v>
      </c>
      <c r="G65">
        <v>0.82679999000000004</v>
      </c>
      <c r="H65">
        <v>32.694000240000001</v>
      </c>
      <c r="J65" s="2">
        <f>TREND(Calibration!$A$2:$A$4,Calibration!$B$2:$B$4,C65)</f>
        <v>357.53534049664063</v>
      </c>
      <c r="K65" s="2">
        <f>TREND(Calibration!$A$2:$A$4,Calibration!$C$2:$C$4,E65)</f>
        <v>434.94938382316445</v>
      </c>
      <c r="L65" s="2">
        <f>TREND(Calibration!$A$2:$A$4,Calibration!$D$2:$D$4,G65)</f>
        <v>598.85003593677925</v>
      </c>
    </row>
    <row r="66" spans="1:12" x14ac:dyDescent="0.25">
      <c r="A66">
        <v>320077</v>
      </c>
      <c r="B66">
        <v>15.60400009</v>
      </c>
      <c r="C66">
        <v>0.31108001000000002</v>
      </c>
      <c r="D66">
        <v>36.259998320000001</v>
      </c>
      <c r="E66">
        <v>0.24995001</v>
      </c>
      <c r="F66">
        <v>37.384998320000001</v>
      </c>
      <c r="G66">
        <v>0.81169999000000004</v>
      </c>
      <c r="H66">
        <v>32.630001069999999</v>
      </c>
      <c r="J66" s="2">
        <f>TREND(Calibration!$A$2:$A$4,Calibration!$B$2:$B$4,C66)</f>
        <v>352.00720964496873</v>
      </c>
      <c r="K66" s="2">
        <f>TREND(Calibration!$A$2:$A$4,Calibration!$C$2:$C$4,E66)</f>
        <v>434.94938382316445</v>
      </c>
      <c r="L66" s="2">
        <f>TREND(Calibration!$A$2:$A$4,Calibration!$D$2:$D$4,G66)</f>
        <v>588.14888611560605</v>
      </c>
    </row>
    <row r="67" spans="1:12" x14ac:dyDescent="0.25">
      <c r="A67">
        <v>325076</v>
      </c>
      <c r="B67">
        <v>15.538999560000001</v>
      </c>
      <c r="C67">
        <v>0.31032999999999999</v>
      </c>
      <c r="D67">
        <v>36.270000459999999</v>
      </c>
      <c r="E67">
        <v>0.24995001</v>
      </c>
      <c r="F67">
        <v>37.366001130000001</v>
      </c>
      <c r="G67">
        <v>0.81599997999999996</v>
      </c>
      <c r="H67">
        <v>32.64599991</v>
      </c>
      <c r="J67" s="2">
        <f>TREND(Calibration!$A$2:$A$4,Calibration!$B$2:$B$4,C67)</f>
        <v>348.69028690891878</v>
      </c>
      <c r="K67" s="2">
        <f>TREND(Calibration!$A$2:$A$4,Calibration!$C$2:$C$4,E67)</f>
        <v>434.94938382316445</v>
      </c>
      <c r="L67" s="2">
        <f>TREND(Calibration!$A$2:$A$4,Calibration!$D$2:$D$4,G67)</f>
        <v>591.19622632882101</v>
      </c>
    </row>
    <row r="68" spans="1:12" x14ac:dyDescent="0.25">
      <c r="A68">
        <v>330082</v>
      </c>
      <c r="B68">
        <v>15.45199966</v>
      </c>
      <c r="C68">
        <v>0.31610999000000001</v>
      </c>
      <c r="D68">
        <v>36.254001619999997</v>
      </c>
      <c r="E68">
        <v>0.24989</v>
      </c>
      <c r="F68">
        <v>37.397998809999997</v>
      </c>
      <c r="G68">
        <v>0.82190001000000001</v>
      </c>
      <c r="H68">
        <v>32.707000729999997</v>
      </c>
      <c r="J68" s="2">
        <f>TREND(Calibration!$A$2:$A$4,Calibration!$B$2:$B$4,C68)</f>
        <v>374.25231974200256</v>
      </c>
      <c r="K68" s="2">
        <f>TREND(Calibration!$A$2:$A$4,Calibration!$C$2:$C$4,E68)</f>
        <v>434.48090834414847</v>
      </c>
      <c r="L68" s="2">
        <f>TREND(Calibration!$A$2:$A$4,Calibration!$D$2:$D$4,G68)</f>
        <v>595.37749155924598</v>
      </c>
    </row>
    <row r="69" spans="1:12" x14ac:dyDescent="0.25">
      <c r="A69">
        <v>335114</v>
      </c>
      <c r="B69">
        <v>15.425999640000001</v>
      </c>
      <c r="C69">
        <v>0.31659999</v>
      </c>
      <c r="D69">
        <v>36.2820015</v>
      </c>
      <c r="E69">
        <v>0.24995001</v>
      </c>
      <c r="F69">
        <v>37.391998289999997</v>
      </c>
      <c r="G69">
        <v>0.81330000999999996</v>
      </c>
      <c r="H69">
        <v>32.636001589999999</v>
      </c>
      <c r="J69" s="2">
        <f>TREND(Calibration!$A$2:$A$4,Calibration!$B$2:$B$4,C69)</f>
        <v>376.41934703585798</v>
      </c>
      <c r="K69" s="2">
        <f>TREND(Calibration!$A$2:$A$4,Calibration!$C$2:$C$4,E69)</f>
        <v>434.94938382316445</v>
      </c>
      <c r="L69" s="2">
        <f>TREND(Calibration!$A$2:$A$4,Calibration!$D$2:$D$4,G69)</f>
        <v>589.2827969591076</v>
      </c>
    </row>
    <row r="70" spans="1:12" x14ac:dyDescent="0.25">
      <c r="A70">
        <v>340076</v>
      </c>
      <c r="B70">
        <v>15.319000239999999</v>
      </c>
      <c r="C70">
        <v>0.31286999999999998</v>
      </c>
      <c r="D70">
        <v>36.272998809999997</v>
      </c>
      <c r="E70">
        <v>0.24995001</v>
      </c>
      <c r="F70">
        <v>37.35400009</v>
      </c>
      <c r="G70">
        <v>0.80949998000000001</v>
      </c>
      <c r="H70">
        <v>32.715999600000004</v>
      </c>
      <c r="J70" s="2">
        <f>TREND(Calibration!$A$2:$A$4,Calibration!$B$2:$B$4,C70)</f>
        <v>359.92344879951588</v>
      </c>
      <c r="K70" s="2">
        <f>TREND(Calibration!$A$2:$A$4,Calibration!$C$2:$C$4,E70)</f>
        <v>434.94938382316445</v>
      </c>
      <c r="L70" s="2">
        <f>TREND(Calibration!$A$2:$A$4,Calibration!$D$2:$D$4,G70)</f>
        <v>586.58977110778619</v>
      </c>
    </row>
    <row r="71" spans="1:12" x14ac:dyDescent="0.25">
      <c r="A71">
        <v>345076</v>
      </c>
      <c r="B71">
        <v>15.315999980000001</v>
      </c>
      <c r="C71">
        <v>0.31448999</v>
      </c>
      <c r="D71">
        <v>36.270000459999999</v>
      </c>
      <c r="E71">
        <v>0.24984001</v>
      </c>
      <c r="F71">
        <v>37.397998809999997</v>
      </c>
      <c r="G71">
        <v>0.81599997999999996</v>
      </c>
      <c r="H71">
        <v>32.659000399999996</v>
      </c>
      <c r="J71" s="2">
        <f>TREND(Calibration!$A$2:$A$4,Calibration!$B$2:$B$4,C71)</f>
        <v>367.08786215823579</v>
      </c>
      <c r="K71" s="2">
        <f>TREND(Calibration!$A$2:$A$4,Calibration!$C$2:$C$4,E71)</f>
        <v>434.09065523306685</v>
      </c>
      <c r="L71" s="2">
        <f>TREND(Calibration!$A$2:$A$4,Calibration!$D$2:$D$4,G71)</f>
        <v>591.19622632882101</v>
      </c>
    </row>
    <row r="72" spans="1:12" x14ac:dyDescent="0.25">
      <c r="A72">
        <v>350084</v>
      </c>
      <c r="B72">
        <v>15.315999980000001</v>
      </c>
      <c r="C72">
        <v>0.31362000000000001</v>
      </c>
      <c r="D72">
        <v>36.247001650000001</v>
      </c>
      <c r="E72">
        <v>0.24989</v>
      </c>
      <c r="F72">
        <v>37.403999329999998</v>
      </c>
      <c r="G72">
        <v>0.82300001</v>
      </c>
      <c r="H72">
        <v>32.691001890000003</v>
      </c>
      <c r="J72" s="2">
        <f>TREND(Calibration!$A$2:$A$4,Calibration!$B$2:$B$4,C72)</f>
        <v>363.24032731051921</v>
      </c>
      <c r="K72" s="2">
        <f>TREND(Calibration!$A$2:$A$4,Calibration!$C$2:$C$4,E72)</f>
        <v>434.48090834414847</v>
      </c>
      <c r="L72" s="2">
        <f>TREND(Calibration!$A$2:$A$4,Calibration!$D$2:$D$4,G72)</f>
        <v>596.15704551972885</v>
      </c>
    </row>
    <row r="73" spans="1:12" x14ac:dyDescent="0.25">
      <c r="A73">
        <v>355082</v>
      </c>
      <c r="B73">
        <v>15.425999640000001</v>
      </c>
      <c r="C73">
        <v>0.31200000999999999</v>
      </c>
      <c r="D73">
        <v>36.272998809999997</v>
      </c>
      <c r="E73">
        <v>0.24995001</v>
      </c>
      <c r="F73">
        <v>37.366001130000001</v>
      </c>
      <c r="G73">
        <v>0.81489997999999997</v>
      </c>
      <c r="H73">
        <v>32.661998750000002</v>
      </c>
      <c r="J73" s="2">
        <f>TREND(Calibration!$A$2:$A$4,Calibration!$B$2:$B$4,C73)</f>
        <v>356.07591395179929</v>
      </c>
      <c r="K73" s="2">
        <f>TREND(Calibration!$A$2:$A$4,Calibration!$C$2:$C$4,E73)</f>
        <v>434.94938382316445</v>
      </c>
      <c r="L73" s="2">
        <f>TREND(Calibration!$A$2:$A$4,Calibration!$D$2:$D$4,G73)</f>
        <v>590.41667236833825</v>
      </c>
    </row>
    <row r="74" spans="1:12" x14ac:dyDescent="0.25">
      <c r="A74">
        <v>360086</v>
      </c>
      <c r="B74">
        <v>15.555999760000001</v>
      </c>
      <c r="C74">
        <v>0.31038000999999998</v>
      </c>
      <c r="D74">
        <v>36.256999970000003</v>
      </c>
      <c r="E74">
        <v>0.25</v>
      </c>
      <c r="F74">
        <v>37.366001130000001</v>
      </c>
      <c r="G74">
        <v>0.81379997999999998</v>
      </c>
      <c r="H74">
        <v>32.613998410000001</v>
      </c>
      <c r="J74" s="2">
        <f>TREND(Calibration!$A$2:$A$4,Calibration!$B$2:$B$4,C74)</f>
        <v>348.91145636803253</v>
      </c>
      <c r="K74" s="2">
        <f>TREND(Calibration!$A$2:$A$4,Calibration!$C$2:$C$4,E74)</f>
        <v>435.33963693424607</v>
      </c>
      <c r="L74" s="2">
        <f>TREND(Calibration!$A$2:$A$4,Calibration!$D$2:$D$4,G74)</f>
        <v>589.63711840785538</v>
      </c>
    </row>
    <row r="75" spans="1:12" x14ac:dyDescent="0.25">
      <c r="A75">
        <v>365083</v>
      </c>
      <c r="B75">
        <v>15.53299999</v>
      </c>
      <c r="C75">
        <v>0.31444000999999999</v>
      </c>
      <c r="D75">
        <v>36.276000979999999</v>
      </c>
      <c r="E75">
        <v>0.24995001</v>
      </c>
      <c r="F75">
        <v>37.344001769999998</v>
      </c>
      <c r="G75">
        <v>0.80739998999999996</v>
      </c>
      <c r="H75">
        <v>32.707000729999997</v>
      </c>
      <c r="J75" s="2">
        <f>TREND(Calibration!$A$2:$A$4,Calibration!$B$2:$B$4,C75)</f>
        <v>366.86682537426259</v>
      </c>
      <c r="K75" s="2">
        <f>TREND(Calibration!$A$2:$A$4,Calibration!$C$2:$C$4,E75)</f>
        <v>434.94938382316445</v>
      </c>
      <c r="L75" s="2">
        <f>TREND(Calibration!$A$2:$A$4,Calibration!$D$2:$D$4,G75)</f>
        <v>585.10153881553686</v>
      </c>
    </row>
    <row r="76" spans="1:12" x14ac:dyDescent="0.25">
      <c r="A76">
        <v>370076</v>
      </c>
      <c r="B76">
        <v>15.58199978</v>
      </c>
      <c r="C76">
        <v>0.31297999999999998</v>
      </c>
      <c r="D76">
        <v>36.243999479999999</v>
      </c>
      <c r="E76">
        <v>0.25016000999999999</v>
      </c>
      <c r="F76">
        <v>37.416999820000001</v>
      </c>
      <c r="G76">
        <v>0.82359998999999995</v>
      </c>
      <c r="H76">
        <v>32.652000430000001</v>
      </c>
      <c r="J76" s="2">
        <f>TREND(Calibration!$A$2:$A$4,Calibration!$B$2:$B$4,C76)</f>
        <v>360.40992431446307</v>
      </c>
      <c r="K76" s="2">
        <f>TREND(Calibration!$A$2:$A$4,Calibration!$C$2:$C$4,E76)</f>
        <v>436.58877476789598</v>
      </c>
      <c r="L76" s="2">
        <f>TREND(Calibration!$A$2:$A$4,Calibration!$D$2:$D$4,G76)</f>
        <v>596.58224259719282</v>
      </c>
    </row>
    <row r="77" spans="1:12" x14ac:dyDescent="0.25">
      <c r="A77">
        <v>375114</v>
      </c>
      <c r="B77">
        <v>15.536000250000001</v>
      </c>
      <c r="C77">
        <v>0.31162000000000001</v>
      </c>
      <c r="D77">
        <v>36.243999479999999</v>
      </c>
      <c r="E77">
        <v>0.25022</v>
      </c>
      <c r="F77">
        <v>37.373001100000003</v>
      </c>
      <c r="G77">
        <v>0.81709999</v>
      </c>
      <c r="H77">
        <v>32.738998410000001</v>
      </c>
      <c r="J77" s="2">
        <f>TREND(Calibration!$A$2:$A$4,Calibration!$B$2:$B$4,C77)</f>
        <v>354.39531794784421</v>
      </c>
      <c r="K77" s="2">
        <f>TREND(Calibration!$A$2:$A$4,Calibration!$C$2:$C$4,E77)</f>
        <v>437.05709411444104</v>
      </c>
      <c r="L77" s="2">
        <f>TREND(Calibration!$A$2:$A$4,Calibration!$D$2:$D$4,G77)</f>
        <v>591.975787376158</v>
      </c>
    </row>
    <row r="78" spans="1:12" x14ac:dyDescent="0.25">
      <c r="A78">
        <v>380076</v>
      </c>
      <c r="B78">
        <v>15.477999690000001</v>
      </c>
      <c r="C78">
        <v>0.31395000000000001</v>
      </c>
      <c r="D78">
        <v>36.254001619999997</v>
      </c>
      <c r="E78">
        <v>0.25022</v>
      </c>
      <c r="F78">
        <v>37.423999790000003</v>
      </c>
      <c r="G78">
        <v>0.81980001999999996</v>
      </c>
      <c r="H78">
        <v>32.652000430000001</v>
      </c>
      <c r="J78" s="2">
        <f>TREND(Calibration!$A$2:$A$4,Calibration!$B$2:$B$4,C78)</f>
        <v>364.69975385536054</v>
      </c>
      <c r="K78" s="2">
        <f>TREND(Calibration!$A$2:$A$4,Calibration!$C$2:$C$4,E78)</f>
        <v>437.05709411444104</v>
      </c>
      <c r="L78" s="2">
        <f>TREND(Calibration!$A$2:$A$4,Calibration!$D$2:$D$4,G78)</f>
        <v>593.88925926699653</v>
      </c>
    </row>
    <row r="79" spans="1:12" x14ac:dyDescent="0.25">
      <c r="A79">
        <v>385133</v>
      </c>
      <c r="B79">
        <v>15.402999879999999</v>
      </c>
      <c r="C79">
        <v>0.31108001000000002</v>
      </c>
      <c r="D79">
        <v>36.247001650000001</v>
      </c>
      <c r="E79">
        <v>0.25064998999999999</v>
      </c>
      <c r="F79">
        <v>37.397998809999997</v>
      </c>
      <c r="G79">
        <v>0.82359998999999995</v>
      </c>
      <c r="H79">
        <v>32.678001399999999</v>
      </c>
      <c r="J79" s="2">
        <f>TREND(Calibration!$A$2:$A$4,Calibration!$B$2:$B$4,C79)</f>
        <v>352.00720964496873</v>
      </c>
      <c r="K79" s="2">
        <f>TREND(Calibration!$A$2:$A$4,Calibration!$C$2:$C$4,E79)</f>
        <v>440.4138641731322</v>
      </c>
      <c r="L79" s="2">
        <f>TREND(Calibration!$A$2:$A$4,Calibration!$D$2:$D$4,G79)</f>
        <v>596.58224259719282</v>
      </c>
    </row>
    <row r="80" spans="1:12" x14ac:dyDescent="0.25">
      <c r="A80">
        <v>390148</v>
      </c>
      <c r="B80">
        <v>15.39000034</v>
      </c>
      <c r="C80">
        <v>0.31492000999999997</v>
      </c>
      <c r="D80">
        <v>36.278999329999998</v>
      </c>
      <c r="E80">
        <v>0.25064998999999999</v>
      </c>
      <c r="F80">
        <v>37.41999817</v>
      </c>
      <c r="G80">
        <v>0.82249998999999996</v>
      </c>
      <c r="H80">
        <v>32.665000919999997</v>
      </c>
      <c r="J80" s="2">
        <f>TREND(Calibration!$A$2:$A$4,Calibration!$B$2:$B$4,C80)</f>
        <v>368.98962762130441</v>
      </c>
      <c r="K80" s="2">
        <f>TREND(Calibration!$A$2:$A$4,Calibration!$C$2:$C$4,E80)</f>
        <v>440.4138641731322</v>
      </c>
      <c r="L80" s="2">
        <f>TREND(Calibration!$A$2:$A$4,Calibration!$D$2:$D$4,G80)</f>
        <v>595.80268863671006</v>
      </c>
    </row>
    <row r="81" spans="1:12" x14ac:dyDescent="0.25">
      <c r="A81">
        <v>395076</v>
      </c>
      <c r="B81">
        <v>15.454999920000001</v>
      </c>
      <c r="C81">
        <v>0.31637999</v>
      </c>
      <c r="D81">
        <v>36.2820015</v>
      </c>
      <c r="E81">
        <v>0.25049000999999999</v>
      </c>
      <c r="F81">
        <v>37.369998930000001</v>
      </c>
      <c r="G81">
        <v>0.81599997999999996</v>
      </c>
      <c r="H81">
        <v>32.625999450000002</v>
      </c>
      <c r="J81" s="2">
        <f>TREND(Calibration!$A$2:$A$4,Calibration!$B$2:$B$4,C81)</f>
        <v>375.44639600596361</v>
      </c>
      <c r="K81" s="2">
        <f>TREND(Calibration!$A$2:$A$4,Calibration!$C$2:$C$4,E81)</f>
        <v>439.16496053818855</v>
      </c>
      <c r="L81" s="2">
        <f>TREND(Calibration!$A$2:$A$4,Calibration!$D$2:$D$4,G81)</f>
        <v>591.19622632882101</v>
      </c>
    </row>
    <row r="82" spans="1:12" x14ac:dyDescent="0.25">
      <c r="A82">
        <v>400081</v>
      </c>
      <c r="B82">
        <v>15.536000250000001</v>
      </c>
      <c r="C82">
        <v>0.31330001000000002</v>
      </c>
      <c r="D82">
        <v>36.241001130000001</v>
      </c>
      <c r="E82">
        <v>0.25060000999999998</v>
      </c>
      <c r="F82">
        <v>37.379001619999997</v>
      </c>
      <c r="G82">
        <v>0.81599997999999996</v>
      </c>
      <c r="H82">
        <v>32.613998410000001</v>
      </c>
      <c r="J82" s="2">
        <f>TREND(Calibration!$A$2:$A$4,Calibration!$B$2:$B$4,C82)</f>
        <v>361.8251700375381</v>
      </c>
      <c r="K82" s="2">
        <f>TREND(Calibration!$A$2:$A$4,Calibration!$C$2:$C$4,E82)</f>
        <v>440.02368912828615</v>
      </c>
      <c r="L82" s="2">
        <f>TREND(Calibration!$A$2:$A$4,Calibration!$D$2:$D$4,G82)</f>
        <v>591.19622632882101</v>
      </c>
    </row>
    <row r="83" spans="1:12" x14ac:dyDescent="0.25">
      <c r="A83">
        <v>405077</v>
      </c>
      <c r="B83">
        <v>15.65600014</v>
      </c>
      <c r="C83">
        <v>0.31486999999999998</v>
      </c>
      <c r="D83">
        <v>36.278999329999998</v>
      </c>
      <c r="E83">
        <v>0.25071000999999998</v>
      </c>
      <c r="F83">
        <v>37.351001740000001</v>
      </c>
      <c r="G83">
        <v>0.82090001999999995</v>
      </c>
      <c r="H83">
        <v>32.72900009</v>
      </c>
      <c r="J83" s="2">
        <f>TREND(Calibration!$A$2:$A$4,Calibration!$B$2:$B$4,C83)</f>
        <v>368.76845816219088</v>
      </c>
      <c r="K83" s="2">
        <f>TREND(Calibration!$A$2:$A$4,Calibration!$C$2:$C$4,E83)</f>
        <v>440.88241771838352</v>
      </c>
      <c r="L83" s="2">
        <f>TREND(Calibration!$A$2:$A$4,Calibration!$D$2:$D$4,G83)</f>
        <v>594.6688132274794</v>
      </c>
    </row>
    <row r="84" spans="1:12" x14ac:dyDescent="0.25">
      <c r="A84">
        <v>410087</v>
      </c>
      <c r="B84">
        <v>15.73700047</v>
      </c>
      <c r="C84">
        <v>0.31134999000000002</v>
      </c>
      <c r="D84">
        <v>36.256999970000003</v>
      </c>
      <c r="E84">
        <v>0.25060000999999998</v>
      </c>
      <c r="F84">
        <v>37.403999329999998</v>
      </c>
      <c r="G84">
        <v>0.81709999</v>
      </c>
      <c r="H84">
        <v>32.680999759999999</v>
      </c>
      <c r="J84" s="2">
        <f>TREND(Calibration!$A$2:$A$4,Calibration!$B$2:$B$4,C84)</f>
        <v>353.2011974588363</v>
      </c>
      <c r="K84" s="2">
        <f>TREND(Calibration!$A$2:$A$4,Calibration!$C$2:$C$4,E84)</f>
        <v>440.02368912828615</v>
      </c>
      <c r="L84" s="2">
        <f>TREND(Calibration!$A$2:$A$4,Calibration!$D$2:$D$4,G84)</f>
        <v>591.975787376158</v>
      </c>
    </row>
    <row r="85" spans="1:12" x14ac:dyDescent="0.25">
      <c r="A85">
        <v>415080</v>
      </c>
      <c r="B85">
        <v>15.69799995</v>
      </c>
      <c r="C85">
        <v>0.31173000000000001</v>
      </c>
      <c r="D85">
        <v>36.278999329999998</v>
      </c>
      <c r="E85">
        <v>0.25091999999999998</v>
      </c>
      <c r="F85">
        <v>37.356998439999998</v>
      </c>
      <c r="G85">
        <v>0.81489997999999997</v>
      </c>
      <c r="H85">
        <v>32.72900009</v>
      </c>
      <c r="J85" s="2">
        <f>TREND(Calibration!$A$2:$A$4,Calibration!$B$2:$B$4,C85)</f>
        <v>354.88179346279139</v>
      </c>
      <c r="K85" s="2">
        <f>TREND(Calibration!$A$2:$A$4,Calibration!$C$2:$C$4,E85)</f>
        <v>442.52173059687971</v>
      </c>
      <c r="L85" s="2">
        <f>TREND(Calibration!$A$2:$A$4,Calibration!$D$2:$D$4,G85)</f>
        <v>590.41667236833825</v>
      </c>
    </row>
    <row r="86" spans="1:12" x14ac:dyDescent="0.25">
      <c r="A86">
        <v>420174</v>
      </c>
      <c r="B86">
        <v>15.569000239999999</v>
      </c>
      <c r="C86">
        <v>0.31426999</v>
      </c>
      <c r="D86">
        <v>36.247001650000001</v>
      </c>
      <c r="E86">
        <v>0.25097998999999999</v>
      </c>
      <c r="F86">
        <v>37.369998930000001</v>
      </c>
      <c r="G86">
        <v>0.81110000999999998</v>
      </c>
      <c r="H86">
        <v>32.64599991</v>
      </c>
      <c r="J86" s="2">
        <f>TREND(Calibration!$A$2:$A$4,Calibration!$B$2:$B$4,C86)</f>
        <v>366.11491112834165</v>
      </c>
      <c r="K86" s="2">
        <f>TREND(Calibration!$A$2:$A$4,Calibration!$C$2:$C$4,E86)</f>
        <v>442.99004994342476</v>
      </c>
      <c r="L86" s="2">
        <f>TREND(Calibration!$A$2:$A$4,Calibration!$D$2:$D$4,G86)</f>
        <v>587.72368903814197</v>
      </c>
    </row>
    <row r="87" spans="1:12" x14ac:dyDescent="0.25">
      <c r="A87">
        <v>425077</v>
      </c>
      <c r="B87">
        <v>15.49100018</v>
      </c>
      <c r="C87">
        <v>0.31988999000000001</v>
      </c>
      <c r="D87">
        <v>36.2820015</v>
      </c>
      <c r="E87">
        <v>0.25091999999999998</v>
      </c>
      <c r="F87">
        <v>37.375999450000002</v>
      </c>
      <c r="G87">
        <v>0.81059998</v>
      </c>
      <c r="H87">
        <v>32.641998289999997</v>
      </c>
      <c r="J87" s="2">
        <f>TREND(Calibration!$A$2:$A$4,Calibration!$B$2:$B$4,C87)</f>
        <v>390.96938743745818</v>
      </c>
      <c r="K87" s="2">
        <f>TREND(Calibration!$A$2:$A$4,Calibration!$C$2:$C$4,E87)</f>
        <v>442.52173059687971</v>
      </c>
      <c r="L87" s="2">
        <f>TREND(Calibration!$A$2:$A$4,Calibration!$D$2:$D$4,G87)</f>
        <v>587.36932506826906</v>
      </c>
    </row>
    <row r="88" spans="1:12" x14ac:dyDescent="0.25">
      <c r="A88">
        <v>430076</v>
      </c>
      <c r="B88">
        <v>15.41300011</v>
      </c>
      <c r="C88">
        <v>0.31746000000000002</v>
      </c>
      <c r="D88">
        <v>36.2820015</v>
      </c>
      <c r="E88">
        <v>0.25097998999999999</v>
      </c>
      <c r="F88">
        <v>37.351001740000001</v>
      </c>
      <c r="G88">
        <v>0.80629998000000003</v>
      </c>
      <c r="H88">
        <v>32.691001890000003</v>
      </c>
      <c r="J88" s="2">
        <f>TREND(Calibration!$A$2:$A$4,Calibration!$B$2:$B$4,C88)</f>
        <v>380.22274528685512</v>
      </c>
      <c r="K88" s="2">
        <f>TREND(Calibration!$A$2:$A$4,Calibration!$C$2:$C$4,E88)</f>
        <v>442.99004994342476</v>
      </c>
      <c r="L88" s="2">
        <f>TREND(Calibration!$A$2:$A$4,Calibration!$D$2:$D$4,G88)</f>
        <v>584.32197776819987</v>
      </c>
    </row>
    <row r="89" spans="1:12" x14ac:dyDescent="0.25">
      <c r="A89">
        <v>435076</v>
      </c>
      <c r="B89">
        <v>15.350999829999999</v>
      </c>
      <c r="C89">
        <v>0.31356999000000002</v>
      </c>
      <c r="D89">
        <v>36.278999329999998</v>
      </c>
      <c r="E89">
        <v>0.25091999999999998</v>
      </c>
      <c r="F89">
        <v>37.35400009</v>
      </c>
      <c r="G89">
        <v>0.80790001</v>
      </c>
      <c r="H89">
        <v>32.713001249999998</v>
      </c>
      <c r="J89" s="2">
        <f>TREND(Calibration!$A$2:$A$4,Calibration!$B$2:$B$4,C89)</f>
        <v>363.01915785140545</v>
      </c>
      <c r="K89" s="2">
        <f>TREND(Calibration!$A$2:$A$4,Calibration!$C$2:$C$4,E89)</f>
        <v>442.52173059687971</v>
      </c>
      <c r="L89" s="2">
        <f>TREND(Calibration!$A$2:$A$4,Calibration!$D$2:$D$4,G89)</f>
        <v>585.45589569855565</v>
      </c>
    </row>
    <row r="90" spans="1:12" x14ac:dyDescent="0.25">
      <c r="A90">
        <v>440127</v>
      </c>
      <c r="B90">
        <v>15.286000250000001</v>
      </c>
      <c r="C90">
        <v>0.31707998999999998</v>
      </c>
      <c r="D90">
        <v>36.256999970000003</v>
      </c>
      <c r="E90">
        <v>0.25091999999999998</v>
      </c>
      <c r="F90">
        <v>37.391998289999997</v>
      </c>
      <c r="G90">
        <v>0.80360001000000003</v>
      </c>
      <c r="H90">
        <v>32.731998439999998</v>
      </c>
      <c r="J90" s="2">
        <f>TREND(Calibration!$A$2:$A$4,Calibration!$B$2:$B$4,C90)</f>
        <v>378.5421492828998</v>
      </c>
      <c r="K90" s="2">
        <f>TREND(Calibration!$A$2:$A$4,Calibration!$C$2:$C$4,E90)</f>
        <v>442.52173059687971</v>
      </c>
      <c r="L90" s="2">
        <f>TREND(Calibration!$A$2:$A$4,Calibration!$D$2:$D$4,G90)</f>
        <v>582.40854839848646</v>
      </c>
    </row>
    <row r="91" spans="1:12" x14ac:dyDescent="0.25">
      <c r="A91">
        <v>445130</v>
      </c>
      <c r="B91">
        <v>15.32900047</v>
      </c>
      <c r="C91">
        <v>0.31643999</v>
      </c>
      <c r="D91">
        <v>36.263000490000003</v>
      </c>
      <c r="E91">
        <v>0.25086998999999999</v>
      </c>
      <c r="F91">
        <v>37.416999820000001</v>
      </c>
      <c r="G91">
        <v>0.80519998000000004</v>
      </c>
      <c r="H91">
        <v>32.731998439999998</v>
      </c>
      <c r="J91" s="2">
        <f>TREND(Calibration!$A$2:$A$4,Calibration!$B$2:$B$4,C91)</f>
        <v>375.71174628684389</v>
      </c>
      <c r="K91" s="2">
        <f>TREND(Calibration!$A$2:$A$4,Calibration!$C$2:$C$4,E91)</f>
        <v>442.13132135332739</v>
      </c>
      <c r="L91" s="2">
        <f>TREND(Calibration!$A$2:$A$4,Calibration!$D$2:$D$4,G91)</f>
        <v>583.54242380771711</v>
      </c>
    </row>
    <row r="92" spans="1:12" x14ac:dyDescent="0.25">
      <c r="A92">
        <v>450205</v>
      </c>
      <c r="B92">
        <v>15.44200039</v>
      </c>
      <c r="C92">
        <v>0.31297999999999998</v>
      </c>
      <c r="D92">
        <v>36.270000459999999</v>
      </c>
      <c r="E92">
        <v>0.25091999999999998</v>
      </c>
      <c r="F92">
        <v>37.36000061</v>
      </c>
      <c r="G92">
        <v>0.79930000999999995</v>
      </c>
      <c r="H92">
        <v>32.742000580000003</v>
      </c>
      <c r="J92" s="2">
        <f>TREND(Calibration!$A$2:$A$4,Calibration!$B$2:$B$4,C92)</f>
        <v>360.40992431446307</v>
      </c>
      <c r="K92" s="2">
        <f>TREND(Calibration!$A$2:$A$4,Calibration!$C$2:$C$4,E92)</f>
        <v>442.52173059687971</v>
      </c>
      <c r="L92" s="2">
        <f>TREND(Calibration!$A$2:$A$4,Calibration!$D$2:$D$4,G92)</f>
        <v>579.36120109841715</v>
      </c>
    </row>
    <row r="93" spans="1:12" x14ac:dyDescent="0.25">
      <c r="A93">
        <v>455076</v>
      </c>
      <c r="B93">
        <v>15.57499981</v>
      </c>
      <c r="C93">
        <v>0.31417</v>
      </c>
      <c r="D93">
        <v>36.291000369999999</v>
      </c>
      <c r="E93">
        <v>0.25097998999999999</v>
      </c>
      <c r="F93">
        <v>37.370998380000003</v>
      </c>
      <c r="G93">
        <v>0.81010002000000003</v>
      </c>
      <c r="H93">
        <v>32.681999210000001</v>
      </c>
      <c r="J93" s="2">
        <f>TREND(Calibration!$A$2:$A$4,Calibration!$B$2:$B$4,C93)</f>
        <v>365.67270488525469</v>
      </c>
      <c r="K93" s="2">
        <f>TREND(Calibration!$A$2:$A$4,Calibration!$C$2:$C$4,E93)</f>
        <v>442.99004994342476</v>
      </c>
      <c r="L93" s="2">
        <f>TREND(Calibration!$A$2:$A$4,Calibration!$D$2:$D$4,G93)</f>
        <v>587.01501070637539</v>
      </c>
    </row>
    <row r="94" spans="1:12" x14ac:dyDescent="0.25">
      <c r="A94">
        <v>460076</v>
      </c>
      <c r="B94">
        <v>15.652999879999999</v>
      </c>
      <c r="C94">
        <v>0.31141001000000001</v>
      </c>
      <c r="D94">
        <v>36.291000369999999</v>
      </c>
      <c r="E94">
        <v>0.25097998999999999</v>
      </c>
      <c r="F94">
        <v>37.374000549999998</v>
      </c>
      <c r="G94">
        <v>0.81599997999999996</v>
      </c>
      <c r="H94">
        <v>32.730998990000003</v>
      </c>
      <c r="J94" s="2">
        <f>TREND(Calibration!$A$2:$A$4,Calibration!$B$2:$B$4,C94)</f>
        <v>353.46663618981006</v>
      </c>
      <c r="K94" s="2">
        <f>TREND(Calibration!$A$2:$A$4,Calibration!$C$2:$C$4,E94)</f>
        <v>442.99004994342476</v>
      </c>
      <c r="L94" s="2">
        <f>TREND(Calibration!$A$2:$A$4,Calibration!$D$2:$D$4,G94)</f>
        <v>591.19622632882101</v>
      </c>
    </row>
    <row r="95" spans="1:12" x14ac:dyDescent="0.25">
      <c r="A95">
        <v>465117</v>
      </c>
      <c r="B95">
        <v>15.6590004</v>
      </c>
      <c r="C95">
        <v>0.31643999</v>
      </c>
      <c r="D95">
        <v>36.256999970000003</v>
      </c>
      <c r="E95">
        <v>0.25097998999999999</v>
      </c>
      <c r="F95">
        <v>37.391998289999997</v>
      </c>
      <c r="G95">
        <v>0.81169999000000004</v>
      </c>
      <c r="H95">
        <v>32.617000580000003</v>
      </c>
      <c r="J95" s="2">
        <f>TREND(Calibration!$A$2:$A$4,Calibration!$B$2:$B$4,C95)</f>
        <v>375.71174628684389</v>
      </c>
      <c r="K95" s="2">
        <f>TREND(Calibration!$A$2:$A$4,Calibration!$C$2:$C$4,E95)</f>
        <v>442.99004994342476</v>
      </c>
      <c r="L95" s="2">
        <f>TREND(Calibration!$A$2:$A$4,Calibration!$D$2:$D$4,G95)</f>
        <v>588.14888611560605</v>
      </c>
    </row>
    <row r="96" spans="1:12" x14ac:dyDescent="0.25">
      <c r="A96">
        <v>470080</v>
      </c>
      <c r="B96">
        <v>15.51399994</v>
      </c>
      <c r="C96">
        <v>0.31362000000000001</v>
      </c>
      <c r="D96">
        <v>36.256999970000003</v>
      </c>
      <c r="E96">
        <v>0.25091999999999998</v>
      </c>
      <c r="F96">
        <v>37.340999600000004</v>
      </c>
      <c r="G96">
        <v>0.81379997999999998</v>
      </c>
      <c r="H96">
        <v>32.700000760000002</v>
      </c>
      <c r="J96" s="2">
        <f>TREND(Calibration!$A$2:$A$4,Calibration!$B$2:$B$4,C96)</f>
        <v>363.24032731051921</v>
      </c>
      <c r="K96" s="2">
        <f>TREND(Calibration!$A$2:$A$4,Calibration!$C$2:$C$4,E96)</f>
        <v>442.52173059687971</v>
      </c>
      <c r="L96" s="2">
        <f>TREND(Calibration!$A$2:$A$4,Calibration!$D$2:$D$4,G96)</f>
        <v>589.63711840785538</v>
      </c>
    </row>
    <row r="97" spans="1:12" x14ac:dyDescent="0.25">
      <c r="A97">
        <v>475206</v>
      </c>
      <c r="B97">
        <v>15.458000180000001</v>
      </c>
      <c r="C97">
        <v>0.31584001</v>
      </c>
      <c r="D97">
        <v>36.307998660000003</v>
      </c>
      <c r="E97">
        <v>0.25091999999999998</v>
      </c>
      <c r="F97">
        <v>37.381999970000003</v>
      </c>
      <c r="G97">
        <v>0.80839998000000002</v>
      </c>
      <c r="H97">
        <v>32.638999939999998</v>
      </c>
      <c r="J97" s="2">
        <f>TREND(Calibration!$A$2:$A$4,Calibration!$B$2:$B$4,C97)</f>
        <v>373.0583319281352</v>
      </c>
      <c r="K97" s="2">
        <f>TREND(Calibration!$A$2:$A$4,Calibration!$C$2:$C$4,E97)</f>
        <v>442.52173059687971</v>
      </c>
      <c r="L97" s="2">
        <f>TREND(Calibration!$A$2:$A$4,Calibration!$D$2:$D$4,G97)</f>
        <v>585.81021714730343</v>
      </c>
    </row>
    <row r="98" spans="1:12" x14ac:dyDescent="0.25">
      <c r="A98">
        <v>480077</v>
      </c>
      <c r="B98">
        <v>15.35700035</v>
      </c>
      <c r="C98">
        <v>0.31659999</v>
      </c>
      <c r="D98">
        <v>36.310001370000002</v>
      </c>
      <c r="E98">
        <v>0.25097998999999999</v>
      </c>
      <c r="F98">
        <v>37.405998230000002</v>
      </c>
      <c r="G98">
        <v>0.81650001000000005</v>
      </c>
      <c r="H98">
        <v>32.646999360000002</v>
      </c>
      <c r="J98" s="2">
        <f>TREND(Calibration!$A$2:$A$4,Calibration!$B$2:$B$4,C98)</f>
        <v>376.41934703585798</v>
      </c>
      <c r="K98" s="2">
        <f>TREND(Calibration!$A$2:$A$4,Calibration!$C$2:$C$4,E98)</f>
        <v>442.99004994342476</v>
      </c>
      <c r="L98" s="2">
        <f>TREND(Calibration!$A$2:$A$4,Calibration!$D$2:$D$4,G98)</f>
        <v>591.55059029869403</v>
      </c>
    </row>
    <row r="99" spans="1:12" x14ac:dyDescent="0.25">
      <c r="A99">
        <v>485077</v>
      </c>
      <c r="B99">
        <v>15.29899979</v>
      </c>
      <c r="C99">
        <v>0.31437999</v>
      </c>
      <c r="D99">
        <v>36.275001529999997</v>
      </c>
      <c r="E99">
        <v>0.25086998999999999</v>
      </c>
      <c r="F99">
        <v>37.393001560000002</v>
      </c>
      <c r="G99">
        <v>0.81550001999999999</v>
      </c>
      <c r="H99">
        <v>32.633998869999999</v>
      </c>
      <c r="J99" s="2">
        <f>TREND(Calibration!$A$2:$A$4,Calibration!$B$2:$B$4,C99)</f>
        <v>366.60138664328883</v>
      </c>
      <c r="K99" s="2">
        <f>TREND(Calibration!$A$2:$A$4,Calibration!$C$2:$C$4,E99)</f>
        <v>442.13132135332739</v>
      </c>
      <c r="L99" s="2">
        <f>TREND(Calibration!$A$2:$A$4,Calibration!$D$2:$D$4,G99)</f>
        <v>590.84191196692746</v>
      </c>
    </row>
    <row r="100" spans="1:12" x14ac:dyDescent="0.25">
      <c r="A100">
        <v>490077</v>
      </c>
      <c r="B100">
        <v>15.26299953</v>
      </c>
      <c r="C100">
        <v>0.31352001000000002</v>
      </c>
      <c r="D100">
        <v>36.29700089</v>
      </c>
      <c r="E100">
        <v>0.25086998999999999</v>
      </c>
      <c r="F100">
        <v>37.365001679999999</v>
      </c>
      <c r="G100">
        <v>0.80949998000000001</v>
      </c>
      <c r="H100">
        <v>32.727001190000003</v>
      </c>
      <c r="J100" s="2">
        <f>TREND(Calibration!$A$2:$A$4,Calibration!$B$2:$B$4,C100)</f>
        <v>362.79812106743225</v>
      </c>
      <c r="K100" s="2">
        <f>TREND(Calibration!$A$2:$A$4,Calibration!$C$2:$C$4,E100)</f>
        <v>442.13132135332739</v>
      </c>
      <c r="L100" s="2">
        <f>TREND(Calibration!$A$2:$A$4,Calibration!$D$2:$D$4,G100)</f>
        <v>586.58977110778619</v>
      </c>
    </row>
    <row r="101" spans="1:12" x14ac:dyDescent="0.25">
      <c r="A101">
        <v>495076</v>
      </c>
      <c r="B101">
        <v>15.32499981</v>
      </c>
      <c r="C101">
        <v>0.31352001000000002</v>
      </c>
      <c r="D101">
        <v>36.271999360000002</v>
      </c>
      <c r="E101">
        <v>0.25086998999999999</v>
      </c>
      <c r="F101">
        <v>37.365001679999999</v>
      </c>
      <c r="G101">
        <v>0.81010002000000003</v>
      </c>
      <c r="H101">
        <v>32.673000340000002</v>
      </c>
      <c r="J101" s="2">
        <f>TREND(Calibration!$A$2:$A$4,Calibration!$B$2:$B$4,C101)</f>
        <v>362.79812106743225</v>
      </c>
      <c r="K101" s="2">
        <f>TREND(Calibration!$A$2:$A$4,Calibration!$C$2:$C$4,E101)</f>
        <v>442.13132135332739</v>
      </c>
      <c r="L101" s="2">
        <f>TREND(Calibration!$A$2:$A$4,Calibration!$D$2:$D$4,G101)</f>
        <v>587.01501070637539</v>
      </c>
    </row>
    <row r="102" spans="1:12" x14ac:dyDescent="0.25">
      <c r="A102">
        <v>500269</v>
      </c>
      <c r="B102">
        <v>15.45300007</v>
      </c>
      <c r="C102">
        <v>0.31253998999999999</v>
      </c>
      <c r="D102">
        <v>36.290000919999997</v>
      </c>
      <c r="E102">
        <v>0.25086998999999999</v>
      </c>
      <c r="F102">
        <v>37.358001710000003</v>
      </c>
      <c r="G102">
        <v>0.81169999000000004</v>
      </c>
      <c r="H102">
        <v>32.673000340000002</v>
      </c>
      <c r="J102" s="2">
        <f>TREND(Calibration!$A$2:$A$4,Calibration!$B$2:$B$4,C102)</f>
        <v>358.4639780296277</v>
      </c>
      <c r="K102" s="2">
        <f>TREND(Calibration!$A$2:$A$4,Calibration!$C$2:$C$4,E102)</f>
        <v>442.13132135332739</v>
      </c>
      <c r="L102" s="2">
        <f>TREND(Calibration!$A$2:$A$4,Calibration!$D$2:$D$4,G102)</f>
        <v>588.14888611560605</v>
      </c>
    </row>
    <row r="103" spans="1:12" x14ac:dyDescent="0.25">
      <c r="A103">
        <v>505076</v>
      </c>
      <c r="B103">
        <v>15.65999985</v>
      </c>
      <c r="C103">
        <v>0.30849000999999998</v>
      </c>
      <c r="D103">
        <v>36.278999329999998</v>
      </c>
      <c r="E103">
        <v>0.25091999999999998</v>
      </c>
      <c r="F103">
        <v>37.402999880000003</v>
      </c>
      <c r="G103">
        <v>0.81550001999999999</v>
      </c>
      <c r="H103">
        <v>32.63999939</v>
      </c>
      <c r="J103" s="2">
        <f>TREND(Calibration!$A$2:$A$4,Calibration!$B$2:$B$4,C103)</f>
        <v>340.55292252030472</v>
      </c>
      <c r="K103" s="2">
        <f>TREND(Calibration!$A$2:$A$4,Calibration!$C$2:$C$4,E103)</f>
        <v>442.52173059687971</v>
      </c>
      <c r="L103" s="2">
        <f>TREND(Calibration!$A$2:$A$4,Calibration!$D$2:$D$4,G103)</f>
        <v>590.84191196692746</v>
      </c>
    </row>
    <row r="104" spans="1:12" x14ac:dyDescent="0.25">
      <c r="A104">
        <v>510082</v>
      </c>
      <c r="B104">
        <v>15.7329998</v>
      </c>
      <c r="C104">
        <v>0.30821999999999999</v>
      </c>
      <c r="D104">
        <v>36.283000950000002</v>
      </c>
      <c r="E104">
        <v>0.25091999999999998</v>
      </c>
      <c r="F104">
        <v>37.38999939</v>
      </c>
      <c r="G104">
        <v>0.81709999</v>
      </c>
      <c r="H104">
        <v>32.733001710000003</v>
      </c>
      <c r="J104" s="2">
        <f>TREND(Calibration!$A$2:$A$4,Calibration!$B$2:$B$4,C104)</f>
        <v>339.35880203129682</v>
      </c>
      <c r="K104" s="2">
        <f>TREND(Calibration!$A$2:$A$4,Calibration!$C$2:$C$4,E104)</f>
        <v>442.52173059687971</v>
      </c>
      <c r="L104" s="2">
        <f>TREND(Calibration!$A$2:$A$4,Calibration!$D$2:$D$4,G104)</f>
        <v>591.975787376158</v>
      </c>
    </row>
    <row r="105" spans="1:12" x14ac:dyDescent="0.25">
      <c r="A105">
        <v>515076</v>
      </c>
      <c r="B105">
        <v>15.73499966</v>
      </c>
      <c r="C105">
        <v>0.31032999999999999</v>
      </c>
      <c r="D105">
        <v>36.332000729999997</v>
      </c>
      <c r="E105">
        <v>0.25086998999999999</v>
      </c>
      <c r="F105">
        <v>37.391998289999997</v>
      </c>
      <c r="G105">
        <v>0.80569999999999997</v>
      </c>
      <c r="H105">
        <v>32.7179985</v>
      </c>
      <c r="J105" s="2">
        <f>TREND(Calibration!$A$2:$A$4,Calibration!$B$2:$B$4,C105)</f>
        <v>348.69028690891878</v>
      </c>
      <c r="K105" s="2">
        <f>TREND(Calibration!$A$2:$A$4,Calibration!$C$2:$C$4,E105)</f>
        <v>442.13132135332739</v>
      </c>
      <c r="L105" s="2">
        <f>TREND(Calibration!$A$2:$A$4,Calibration!$D$2:$D$4,G105)</f>
        <v>583.8967806907358</v>
      </c>
    </row>
    <row r="106" spans="1:12" x14ac:dyDescent="0.25">
      <c r="A106">
        <v>520144</v>
      </c>
      <c r="B106">
        <v>15.67700005</v>
      </c>
      <c r="C106">
        <v>0.31206</v>
      </c>
      <c r="D106">
        <v>36.308998109999997</v>
      </c>
      <c r="E106">
        <v>0.25053998999999999</v>
      </c>
      <c r="F106">
        <v>37.429000850000001</v>
      </c>
      <c r="G106">
        <v>0.81379997999999998</v>
      </c>
      <c r="H106">
        <v>32.803001399999999</v>
      </c>
      <c r="J106" s="2">
        <f>TREND(Calibration!$A$2:$A$4,Calibration!$B$2:$B$4,C106)</f>
        <v>356.34122000763273</v>
      </c>
      <c r="K106" s="2">
        <f>TREND(Calibration!$A$2:$A$4,Calibration!$C$2:$C$4,E106)</f>
        <v>439.55513558303483</v>
      </c>
      <c r="L106" s="2">
        <f>TREND(Calibration!$A$2:$A$4,Calibration!$D$2:$D$4,G106)</f>
        <v>589.63711840785538</v>
      </c>
    </row>
    <row r="107" spans="1:12" x14ac:dyDescent="0.25">
      <c r="A107">
        <v>525113</v>
      </c>
      <c r="B107">
        <v>15.571000099999999</v>
      </c>
      <c r="C107">
        <v>0.30946001000000001</v>
      </c>
      <c r="D107">
        <v>36.312999730000001</v>
      </c>
      <c r="E107">
        <v>0.25053998999999999</v>
      </c>
      <c r="F107">
        <v>37.451000209999997</v>
      </c>
      <c r="G107">
        <v>0.81919998000000005</v>
      </c>
      <c r="H107">
        <v>32.798999790000003</v>
      </c>
      <c r="J107" s="2">
        <f>TREND(Calibration!$A$2:$A$4,Calibration!$B$2:$B$4,C107)</f>
        <v>344.84275206120196</v>
      </c>
      <c r="K107" s="2">
        <f>TREND(Calibration!$A$2:$A$4,Calibration!$C$2:$C$4,E107)</f>
        <v>439.55513558303483</v>
      </c>
      <c r="L107" s="2">
        <f>TREND(Calibration!$A$2:$A$4,Calibration!$D$2:$D$4,G107)</f>
        <v>593.46401966840745</v>
      </c>
    </row>
    <row r="108" spans="1:12" x14ac:dyDescent="0.25">
      <c r="A108">
        <v>530226</v>
      </c>
      <c r="B108">
        <v>15.4090004</v>
      </c>
      <c r="C108">
        <v>0.31102999999999997</v>
      </c>
      <c r="D108">
        <v>36.303001399999999</v>
      </c>
      <c r="E108">
        <v>0.25053998999999999</v>
      </c>
      <c r="F108">
        <v>37.456001280000002</v>
      </c>
      <c r="G108">
        <v>0.82300001</v>
      </c>
      <c r="H108">
        <v>32.780998230000002</v>
      </c>
      <c r="J108" s="2">
        <f>TREND(Calibration!$A$2:$A$4,Calibration!$B$2:$B$4,C108)</f>
        <v>351.78604018585497</v>
      </c>
      <c r="K108" s="2">
        <f>TREND(Calibration!$A$2:$A$4,Calibration!$C$2:$C$4,E108)</f>
        <v>439.55513558303483</v>
      </c>
      <c r="L108" s="2">
        <f>TREND(Calibration!$A$2:$A$4,Calibration!$D$2:$D$4,G108)</f>
        <v>596.15704551972885</v>
      </c>
    </row>
    <row r="109" spans="1:12" x14ac:dyDescent="0.25">
      <c r="A109">
        <v>535078</v>
      </c>
      <c r="B109">
        <v>15.31000042</v>
      </c>
      <c r="C109">
        <v>0.31540998999999997</v>
      </c>
      <c r="D109">
        <v>36.3390007</v>
      </c>
      <c r="E109">
        <v>0.25060000999999998</v>
      </c>
      <c r="F109">
        <v>37.4070015</v>
      </c>
      <c r="G109">
        <v>0.81169999000000004</v>
      </c>
      <c r="H109">
        <v>32.706001280000002</v>
      </c>
      <c r="J109" s="2">
        <f>TREND(Calibration!$A$2:$A$4,Calibration!$B$2:$B$4,C109)</f>
        <v>371.15656646506613</v>
      </c>
      <c r="K109" s="2">
        <f>TREND(Calibration!$A$2:$A$4,Calibration!$C$2:$C$4,E109)</f>
        <v>440.02368912828615</v>
      </c>
      <c r="L109" s="2">
        <f>TREND(Calibration!$A$2:$A$4,Calibration!$D$2:$D$4,G109)</f>
        <v>588.14888611560605</v>
      </c>
    </row>
    <row r="110" spans="1:12" x14ac:dyDescent="0.25">
      <c r="A110">
        <v>540076</v>
      </c>
      <c r="B110">
        <v>15.27099991</v>
      </c>
      <c r="C110">
        <v>0.31486999999999998</v>
      </c>
      <c r="D110">
        <v>36.376998899999997</v>
      </c>
      <c r="E110">
        <v>0.25064998999999999</v>
      </c>
      <c r="F110">
        <v>37.421001429999997</v>
      </c>
      <c r="G110">
        <v>0.81279999000000003</v>
      </c>
      <c r="H110">
        <v>32.823001859999998</v>
      </c>
      <c r="J110" s="2">
        <f>TREND(Calibration!$A$2:$A$4,Calibration!$B$2:$B$4,C110)</f>
        <v>368.76845816219088</v>
      </c>
      <c r="K110" s="2">
        <f>TREND(Calibration!$A$2:$A$4,Calibration!$C$2:$C$4,E110)</f>
        <v>440.4138641731322</v>
      </c>
      <c r="L110" s="2">
        <f>TREND(Calibration!$A$2:$A$4,Calibration!$D$2:$D$4,G110)</f>
        <v>588.92844007608892</v>
      </c>
    </row>
    <row r="111" spans="1:12" x14ac:dyDescent="0.25">
      <c r="A111">
        <v>545077</v>
      </c>
      <c r="B111">
        <v>15.32499981</v>
      </c>
      <c r="C111">
        <v>0.31675999999999999</v>
      </c>
      <c r="D111">
        <v>36.366001130000001</v>
      </c>
      <c r="E111">
        <v>0.25060000999999998</v>
      </c>
      <c r="F111">
        <v>37.458000179999999</v>
      </c>
      <c r="G111">
        <v>0.82090001999999995</v>
      </c>
      <c r="H111">
        <v>32.819999690000003</v>
      </c>
      <c r="J111" s="2">
        <f>TREND(Calibration!$A$2:$A$4,Calibration!$B$2:$B$4,C111)</f>
        <v>377.12699200991869</v>
      </c>
      <c r="K111" s="2">
        <f>TREND(Calibration!$A$2:$A$4,Calibration!$C$2:$C$4,E111)</f>
        <v>440.02368912828615</v>
      </c>
      <c r="L111" s="2">
        <f>TREND(Calibration!$A$2:$A$4,Calibration!$D$2:$D$4,G111)</f>
        <v>594.6688132274794</v>
      </c>
    </row>
    <row r="112" spans="1:12" x14ac:dyDescent="0.25">
      <c r="A112">
        <v>550231</v>
      </c>
      <c r="B112">
        <v>15.39500046</v>
      </c>
      <c r="C112">
        <v>0.31362000000000001</v>
      </c>
      <c r="D112">
        <v>36.359001159999998</v>
      </c>
      <c r="E112">
        <v>0.25064998999999999</v>
      </c>
      <c r="F112">
        <v>37.423000340000002</v>
      </c>
      <c r="G112">
        <v>0.81220000999999997</v>
      </c>
      <c r="H112">
        <v>32.817001339999997</v>
      </c>
      <c r="J112" s="2">
        <f>TREND(Calibration!$A$2:$A$4,Calibration!$B$2:$B$4,C112)</f>
        <v>363.24032731051921</v>
      </c>
      <c r="K112" s="2">
        <f>TREND(Calibration!$A$2:$A$4,Calibration!$C$2:$C$4,E112)</f>
        <v>440.4138641731322</v>
      </c>
      <c r="L112" s="2">
        <f>TREND(Calibration!$A$2:$A$4,Calibration!$D$2:$D$4,G112)</f>
        <v>588.50324299862473</v>
      </c>
    </row>
    <row r="113" spans="1:12" x14ac:dyDescent="0.25">
      <c r="A113">
        <v>555083</v>
      </c>
      <c r="B113">
        <v>15.489000320000001</v>
      </c>
      <c r="C113">
        <v>0.31352001000000002</v>
      </c>
      <c r="D113">
        <v>36.388000490000003</v>
      </c>
      <c r="E113">
        <v>0.25053998999999999</v>
      </c>
      <c r="F113">
        <v>37.423999790000003</v>
      </c>
      <c r="G113">
        <v>0.80790001</v>
      </c>
      <c r="H113">
        <v>32.806999210000001</v>
      </c>
      <c r="J113" s="2">
        <f>TREND(Calibration!$A$2:$A$4,Calibration!$B$2:$B$4,C113)</f>
        <v>362.79812106743225</v>
      </c>
      <c r="K113" s="2">
        <f>TREND(Calibration!$A$2:$A$4,Calibration!$C$2:$C$4,E113)</f>
        <v>439.55513558303483</v>
      </c>
      <c r="L113" s="2">
        <f>TREND(Calibration!$A$2:$A$4,Calibration!$D$2:$D$4,G113)</f>
        <v>585.45589569855565</v>
      </c>
    </row>
    <row r="114" spans="1:12" x14ac:dyDescent="0.25">
      <c r="A114">
        <v>560076</v>
      </c>
      <c r="B114">
        <v>15.574000359999999</v>
      </c>
      <c r="C114">
        <v>0.31264999999999998</v>
      </c>
      <c r="D114">
        <v>36.333999630000001</v>
      </c>
      <c r="E114">
        <v>0.25053998999999999</v>
      </c>
      <c r="F114">
        <v>37.456001280000002</v>
      </c>
      <c r="G114">
        <v>0.81059998</v>
      </c>
      <c r="H114">
        <v>32.738998410000001</v>
      </c>
      <c r="J114" s="2">
        <f>TREND(Calibration!$A$2:$A$4,Calibration!$B$2:$B$4,C114)</f>
        <v>358.95049776962173</v>
      </c>
      <c r="K114" s="2">
        <f>TREND(Calibration!$A$2:$A$4,Calibration!$C$2:$C$4,E114)</f>
        <v>439.55513558303483</v>
      </c>
      <c r="L114" s="2">
        <f>TREND(Calibration!$A$2:$A$4,Calibration!$D$2:$D$4,G114)</f>
        <v>587.36932506826906</v>
      </c>
    </row>
    <row r="115" spans="1:12" x14ac:dyDescent="0.25">
      <c r="A115">
        <v>565080</v>
      </c>
      <c r="B115">
        <v>15.579999920000001</v>
      </c>
      <c r="C115">
        <v>0.31167999000000002</v>
      </c>
      <c r="D115">
        <v>36.377998349999999</v>
      </c>
      <c r="E115">
        <v>0.25053998999999999</v>
      </c>
      <c r="F115">
        <v>37.436000819999997</v>
      </c>
      <c r="G115">
        <v>0.81059998</v>
      </c>
      <c r="H115">
        <v>32.745998380000003</v>
      </c>
      <c r="J115" s="2">
        <f>TREND(Calibration!$A$2:$A$4,Calibration!$B$2:$B$4,C115)</f>
        <v>354.66062400367764</v>
      </c>
      <c r="K115" s="2">
        <f>TREND(Calibration!$A$2:$A$4,Calibration!$C$2:$C$4,E115)</f>
        <v>439.55513558303483</v>
      </c>
      <c r="L115" s="2">
        <f>TREND(Calibration!$A$2:$A$4,Calibration!$D$2:$D$4,G115)</f>
        <v>587.36932506826906</v>
      </c>
    </row>
    <row r="116" spans="1:12" x14ac:dyDescent="0.25">
      <c r="A116">
        <v>570076</v>
      </c>
      <c r="B116">
        <v>15.480999949999999</v>
      </c>
      <c r="C116">
        <v>0.31141001000000001</v>
      </c>
      <c r="D116">
        <v>36.341999049999998</v>
      </c>
      <c r="E116">
        <v>0.25064998999999999</v>
      </c>
      <c r="F116">
        <v>37.383998869999999</v>
      </c>
      <c r="G116">
        <v>0.80199999</v>
      </c>
      <c r="H116">
        <v>32.831001280000002</v>
      </c>
      <c r="J116" s="2">
        <f>TREND(Calibration!$A$2:$A$4,Calibration!$B$2:$B$4,C116)</f>
        <v>353.46663618981006</v>
      </c>
      <c r="K116" s="2">
        <f>TREND(Calibration!$A$2:$A$4,Calibration!$C$2:$C$4,E116)</f>
        <v>440.4138641731322</v>
      </c>
      <c r="L116" s="2">
        <f>TREND(Calibration!$A$2:$A$4,Calibration!$D$2:$D$4,G116)</f>
        <v>581.27463755498491</v>
      </c>
    </row>
    <row r="117" spans="1:12" x14ac:dyDescent="0.25">
      <c r="A117">
        <v>575076</v>
      </c>
      <c r="B117">
        <v>15.46700001</v>
      </c>
      <c r="C117">
        <v>0.32049</v>
      </c>
      <c r="D117">
        <v>36.340999600000004</v>
      </c>
      <c r="E117">
        <v>0.25049000999999999</v>
      </c>
      <c r="F117">
        <v>37.441001890000003</v>
      </c>
      <c r="G117">
        <v>0.80569999999999997</v>
      </c>
      <c r="H117">
        <v>32.847000119999997</v>
      </c>
      <c r="J117" s="2">
        <f>TREND(Calibration!$A$2:$A$4,Calibration!$B$2:$B$4,C117)</f>
        <v>393.62293447130742</v>
      </c>
      <c r="K117" s="2">
        <f>TREND(Calibration!$A$2:$A$4,Calibration!$C$2:$C$4,E117)</f>
        <v>439.16496053818855</v>
      </c>
      <c r="L117" s="2">
        <f>TREND(Calibration!$A$2:$A$4,Calibration!$D$2:$D$4,G117)</f>
        <v>583.8967806907358</v>
      </c>
    </row>
    <row r="118" spans="1:12" x14ac:dyDescent="0.25">
      <c r="A118">
        <v>580076</v>
      </c>
      <c r="B118">
        <v>15.428000450000001</v>
      </c>
      <c r="C118">
        <v>0.31206</v>
      </c>
      <c r="D118">
        <v>36.340999600000004</v>
      </c>
      <c r="E118">
        <v>0.25060000999999998</v>
      </c>
      <c r="F118">
        <v>37.424999239999998</v>
      </c>
      <c r="G118">
        <v>0.80030000000000001</v>
      </c>
      <c r="H118">
        <v>32.778999329999998</v>
      </c>
      <c r="J118" s="2">
        <f>TREND(Calibration!$A$2:$A$4,Calibration!$B$2:$B$4,C118)</f>
        <v>356.34122000763273</v>
      </c>
      <c r="K118" s="2">
        <f>TREND(Calibration!$A$2:$A$4,Calibration!$C$2:$C$4,E118)</f>
        <v>440.02368912828615</v>
      </c>
      <c r="L118" s="2">
        <f>TREND(Calibration!$A$2:$A$4,Calibration!$D$2:$D$4,G118)</f>
        <v>580.06987943018385</v>
      </c>
    </row>
    <row r="119" spans="1:12" x14ac:dyDescent="0.25">
      <c r="A119">
        <v>585084</v>
      </c>
      <c r="B119">
        <v>15.411999700000001</v>
      </c>
      <c r="C119">
        <v>0.31200000999999999</v>
      </c>
      <c r="D119">
        <v>36.344001769999998</v>
      </c>
      <c r="E119">
        <v>0.25060000999999998</v>
      </c>
      <c r="F119">
        <v>37.418998719999998</v>
      </c>
      <c r="G119">
        <v>0.80409998000000005</v>
      </c>
      <c r="H119">
        <v>32.833999630000001</v>
      </c>
      <c r="J119" s="2">
        <f>TREND(Calibration!$A$2:$A$4,Calibration!$B$2:$B$4,C119)</f>
        <v>356.07591395179929</v>
      </c>
      <c r="K119" s="2">
        <f>TREND(Calibration!$A$2:$A$4,Calibration!$C$2:$C$4,E119)</f>
        <v>440.02368912828615</v>
      </c>
      <c r="L119" s="2">
        <f>TREND(Calibration!$A$2:$A$4,Calibration!$D$2:$D$4,G119)</f>
        <v>582.76286984723424</v>
      </c>
    </row>
    <row r="120" spans="1:12" x14ac:dyDescent="0.25">
      <c r="A120">
        <v>590094</v>
      </c>
      <c r="B120">
        <v>15.49600029</v>
      </c>
      <c r="C120">
        <v>0.30746001000000001</v>
      </c>
      <c r="D120">
        <v>36.35400009</v>
      </c>
      <c r="E120">
        <v>0.25053998999999999</v>
      </c>
      <c r="F120">
        <v>37.437999730000001</v>
      </c>
      <c r="G120">
        <v>0.80409998000000005</v>
      </c>
      <c r="H120">
        <v>32.807998660000003</v>
      </c>
      <c r="J120" s="2">
        <f>TREND(Calibration!$A$2:$A$4,Calibration!$B$2:$B$4,C120)</f>
        <v>335.99774269852719</v>
      </c>
      <c r="K120" s="2">
        <f>TREND(Calibration!$A$2:$A$4,Calibration!$C$2:$C$4,E120)</f>
        <v>439.55513558303483</v>
      </c>
      <c r="L120" s="2">
        <f>TREND(Calibration!$A$2:$A$4,Calibration!$D$2:$D$4,G120)</f>
        <v>582.76286984723424</v>
      </c>
    </row>
    <row r="121" spans="1:12" x14ac:dyDescent="0.25">
      <c r="A121">
        <v>595077</v>
      </c>
      <c r="B121">
        <v>15.694000239999999</v>
      </c>
      <c r="C121">
        <v>0.31167999000000002</v>
      </c>
      <c r="D121">
        <v>36.332000729999997</v>
      </c>
      <c r="E121">
        <v>0.25064998999999999</v>
      </c>
      <c r="F121">
        <v>37.412998199999997</v>
      </c>
      <c r="G121">
        <v>0.79979997999999997</v>
      </c>
      <c r="H121">
        <v>32.789001460000001</v>
      </c>
      <c r="J121" s="2">
        <f>TREND(Calibration!$A$2:$A$4,Calibration!$B$2:$B$4,C121)</f>
        <v>354.66062400367764</v>
      </c>
      <c r="K121" s="2">
        <f>TREND(Calibration!$A$2:$A$4,Calibration!$C$2:$C$4,E121)</f>
        <v>440.4138641731322</v>
      </c>
      <c r="L121" s="2">
        <f>TREND(Calibration!$A$2:$A$4,Calibration!$D$2:$D$4,G121)</f>
        <v>579.71552254716505</v>
      </c>
    </row>
    <row r="122" spans="1:12" x14ac:dyDescent="0.25">
      <c r="A122">
        <v>600077</v>
      </c>
      <c r="B122">
        <v>15.90499973</v>
      </c>
      <c r="C122">
        <v>0.31264999999999998</v>
      </c>
      <c r="D122">
        <v>36.367000580000003</v>
      </c>
      <c r="E122">
        <v>0.25060000999999998</v>
      </c>
      <c r="F122">
        <v>37.416000369999999</v>
      </c>
      <c r="G122">
        <v>0.79869997999999998</v>
      </c>
      <c r="H122">
        <v>32.715000150000002</v>
      </c>
      <c r="J122" s="2">
        <f>TREND(Calibration!$A$2:$A$4,Calibration!$B$2:$B$4,C122)</f>
        <v>358.95049776962173</v>
      </c>
      <c r="K122" s="2">
        <f>TREND(Calibration!$A$2:$A$4,Calibration!$C$2:$C$4,E122)</f>
        <v>440.02368912828615</v>
      </c>
      <c r="L122" s="2">
        <f>TREND(Calibration!$A$2:$A$4,Calibration!$D$2:$D$4,G122)</f>
        <v>578.93596858668218</v>
      </c>
    </row>
    <row r="123" spans="1:12" x14ac:dyDescent="0.25">
      <c r="A123">
        <v>605076</v>
      </c>
      <c r="B123">
        <v>15.99199963</v>
      </c>
      <c r="C123">
        <v>0.31264999999999998</v>
      </c>
      <c r="D123">
        <v>36.338001249999998</v>
      </c>
      <c r="E123">
        <v>0.25060000999999998</v>
      </c>
      <c r="F123">
        <v>37.402999880000003</v>
      </c>
      <c r="G123">
        <v>0.79549998</v>
      </c>
      <c r="H123">
        <v>32.728000639999998</v>
      </c>
      <c r="J123" s="2">
        <f>TREND(Calibration!$A$2:$A$4,Calibration!$B$2:$B$4,C123)</f>
        <v>358.95049776962173</v>
      </c>
      <c r="K123" s="2">
        <f>TREND(Calibration!$A$2:$A$4,Calibration!$C$2:$C$4,E123)</f>
        <v>440.02368912828615</v>
      </c>
      <c r="L123" s="2">
        <f>TREND(Calibration!$A$2:$A$4,Calibration!$D$2:$D$4,G123)</f>
        <v>576.66817524709586</v>
      </c>
    </row>
    <row r="124" spans="1:12" x14ac:dyDescent="0.25">
      <c r="A124">
        <v>610086</v>
      </c>
      <c r="B124">
        <v>15.95300007</v>
      </c>
      <c r="C124">
        <v>0.31206</v>
      </c>
      <c r="D124">
        <v>36.316001890000003</v>
      </c>
      <c r="E124">
        <v>0.25060000999999998</v>
      </c>
      <c r="F124">
        <v>37.451000209999997</v>
      </c>
      <c r="G124">
        <v>0.80569999999999997</v>
      </c>
      <c r="H124">
        <v>32.728000639999998</v>
      </c>
      <c r="J124" s="2">
        <f>TREND(Calibration!$A$2:$A$4,Calibration!$B$2:$B$4,C124)</f>
        <v>356.34122000763273</v>
      </c>
      <c r="K124" s="2">
        <f>TREND(Calibration!$A$2:$A$4,Calibration!$C$2:$C$4,E124)</f>
        <v>440.02368912828615</v>
      </c>
      <c r="L124" s="2">
        <f>TREND(Calibration!$A$2:$A$4,Calibration!$D$2:$D$4,G124)</f>
        <v>583.8967806907358</v>
      </c>
    </row>
    <row r="125" spans="1:12" x14ac:dyDescent="0.25">
      <c r="A125">
        <v>615078</v>
      </c>
      <c r="B125">
        <v>15.79399967</v>
      </c>
      <c r="C125">
        <v>0.30810999999999999</v>
      </c>
      <c r="D125">
        <v>36.351001740000001</v>
      </c>
      <c r="E125">
        <v>0.25064998999999999</v>
      </c>
      <c r="F125">
        <v>37.396999360000002</v>
      </c>
      <c r="G125">
        <v>0.79820000999999996</v>
      </c>
      <c r="H125">
        <v>32.818000789999999</v>
      </c>
      <c r="J125" s="2">
        <f>TREND(Calibration!$A$2:$A$4,Calibration!$B$2:$B$4,C125)</f>
        <v>338.87232651634963</v>
      </c>
      <c r="K125" s="2">
        <f>TREND(Calibration!$A$2:$A$4,Calibration!$C$2:$C$4,E125)</f>
        <v>440.4138641731322</v>
      </c>
      <c r="L125" s="2">
        <f>TREND(Calibration!$A$2:$A$4,Calibration!$D$2:$D$4,G125)</f>
        <v>578.5816471379344</v>
      </c>
    </row>
    <row r="126" spans="1:12" x14ac:dyDescent="0.25">
      <c r="A126">
        <v>620076</v>
      </c>
      <c r="B126">
        <v>15.65499973</v>
      </c>
      <c r="C126">
        <v>0.31102999999999997</v>
      </c>
      <c r="D126">
        <v>36.338001249999998</v>
      </c>
      <c r="E126">
        <v>0.25060000999999998</v>
      </c>
      <c r="F126">
        <v>37.435001370000002</v>
      </c>
      <c r="G126">
        <v>0.80089997999999996</v>
      </c>
      <c r="H126">
        <v>32.826999659999998</v>
      </c>
      <c r="J126" s="2">
        <f>TREND(Calibration!$A$2:$A$4,Calibration!$B$2:$B$4,C126)</f>
        <v>351.78604018585497</v>
      </c>
      <c r="K126" s="2">
        <f>TREND(Calibration!$A$2:$A$4,Calibration!$C$2:$C$4,E126)</f>
        <v>440.02368912828615</v>
      </c>
      <c r="L126" s="2">
        <f>TREND(Calibration!$A$2:$A$4,Calibration!$D$2:$D$4,G126)</f>
        <v>580.49507650764781</v>
      </c>
    </row>
    <row r="127" spans="1:12" x14ac:dyDescent="0.25">
      <c r="A127">
        <v>625086</v>
      </c>
      <c r="B127">
        <v>15.545000079999999</v>
      </c>
      <c r="C127">
        <v>0.31233000999999999</v>
      </c>
      <c r="D127">
        <v>36.325000760000002</v>
      </c>
      <c r="E127">
        <v>0.25064998999999999</v>
      </c>
      <c r="F127">
        <v>37.402999880000003</v>
      </c>
      <c r="G127">
        <v>0.80199999</v>
      </c>
      <c r="H127">
        <v>32.826999659999998</v>
      </c>
      <c r="J127" s="2">
        <f>TREND(Calibration!$A$2:$A$4,Calibration!$B$2:$B$4,C127)</f>
        <v>357.53534049664063</v>
      </c>
      <c r="K127" s="2">
        <f>TREND(Calibration!$A$2:$A$4,Calibration!$C$2:$C$4,E127)</f>
        <v>440.4138641731322</v>
      </c>
      <c r="L127" s="2">
        <f>TREND(Calibration!$A$2:$A$4,Calibration!$D$2:$D$4,G127)</f>
        <v>581.27463755498491</v>
      </c>
    </row>
    <row r="128" spans="1:12" x14ac:dyDescent="0.25">
      <c r="A128">
        <v>630213</v>
      </c>
      <c r="B128">
        <v>15.47999954</v>
      </c>
      <c r="C128">
        <v>0.31356999000000002</v>
      </c>
      <c r="D128">
        <v>36.328998570000003</v>
      </c>
      <c r="E128">
        <v>0.25053998999999999</v>
      </c>
      <c r="F128">
        <v>37.47900009</v>
      </c>
      <c r="G128">
        <v>0.80900002000000004</v>
      </c>
      <c r="H128">
        <v>32.759998320000001</v>
      </c>
      <c r="J128" s="2">
        <f>TREND(Calibration!$A$2:$A$4,Calibration!$B$2:$B$4,C128)</f>
        <v>363.01915785140545</v>
      </c>
      <c r="K128" s="2">
        <f>TREND(Calibration!$A$2:$A$4,Calibration!$C$2:$C$4,E128)</f>
        <v>439.55513558303483</v>
      </c>
      <c r="L128" s="2">
        <f>TREND(Calibration!$A$2:$A$4,Calibration!$D$2:$D$4,G128)</f>
        <v>586.23545674589263</v>
      </c>
    </row>
    <row r="129" spans="1:12" x14ac:dyDescent="0.25">
      <c r="A129">
        <v>635171</v>
      </c>
      <c r="B129">
        <v>15.36299992</v>
      </c>
      <c r="C129">
        <v>0.31610999000000001</v>
      </c>
      <c r="D129">
        <v>36.388999939999998</v>
      </c>
      <c r="E129">
        <v>0.25060000999999998</v>
      </c>
      <c r="F129">
        <v>37.409999849999998</v>
      </c>
      <c r="G129">
        <v>0.79979997999999997</v>
      </c>
      <c r="H129">
        <v>32.807998660000003</v>
      </c>
      <c r="J129" s="2">
        <f>TREND(Calibration!$A$2:$A$4,Calibration!$B$2:$B$4,C129)</f>
        <v>374.25231974200256</v>
      </c>
      <c r="K129" s="2">
        <f>TREND(Calibration!$A$2:$A$4,Calibration!$C$2:$C$4,E129)</f>
        <v>440.02368912828615</v>
      </c>
      <c r="L129" s="2">
        <f>TREND(Calibration!$A$2:$A$4,Calibration!$D$2:$D$4,G129)</f>
        <v>579.71552254716505</v>
      </c>
    </row>
    <row r="130" spans="1:12" x14ac:dyDescent="0.25">
      <c r="A130">
        <v>640077</v>
      </c>
      <c r="B130">
        <v>15.38899994</v>
      </c>
      <c r="C130">
        <v>0.31325001000000002</v>
      </c>
      <c r="D130">
        <v>36.36000061</v>
      </c>
      <c r="E130">
        <v>0.25064998999999999</v>
      </c>
      <c r="F130">
        <v>37.405998230000002</v>
      </c>
      <c r="G130">
        <v>0.80089997999999996</v>
      </c>
      <c r="H130">
        <v>32.763000490000003</v>
      </c>
      <c r="J130" s="2">
        <f>TREND(Calibration!$A$2:$A$4,Calibration!$B$2:$B$4,C130)</f>
        <v>361.6040448034712</v>
      </c>
      <c r="K130" s="2">
        <f>TREND(Calibration!$A$2:$A$4,Calibration!$C$2:$C$4,E130)</f>
        <v>440.4138641731322</v>
      </c>
      <c r="L130" s="2">
        <f>TREND(Calibration!$A$2:$A$4,Calibration!$D$2:$D$4,G130)</f>
        <v>580.49507650764781</v>
      </c>
    </row>
    <row r="131" spans="1:12" x14ac:dyDescent="0.25">
      <c r="A131">
        <v>645077</v>
      </c>
      <c r="B131">
        <v>15.49600029</v>
      </c>
      <c r="C131">
        <v>0.31444000999999999</v>
      </c>
      <c r="D131">
        <v>36.356998439999998</v>
      </c>
      <c r="E131">
        <v>0.25053998999999999</v>
      </c>
      <c r="F131">
        <v>37.409999849999998</v>
      </c>
      <c r="G131">
        <v>0.80250001000000004</v>
      </c>
      <c r="H131">
        <v>32.765998840000002</v>
      </c>
      <c r="J131" s="2">
        <f>TREND(Calibration!$A$2:$A$4,Calibration!$B$2:$B$4,C131)</f>
        <v>366.86682537426259</v>
      </c>
      <c r="K131" s="2">
        <f>TREND(Calibration!$A$2:$A$4,Calibration!$C$2:$C$4,E131)</f>
        <v>439.55513558303483</v>
      </c>
      <c r="L131" s="2">
        <f>TREND(Calibration!$A$2:$A$4,Calibration!$D$2:$D$4,G131)</f>
        <v>581.62899443800359</v>
      </c>
    </row>
    <row r="132" spans="1:12" x14ac:dyDescent="0.25">
      <c r="A132">
        <v>650077</v>
      </c>
      <c r="B132">
        <v>15.59000015</v>
      </c>
      <c r="C132">
        <v>0.31270998999999999</v>
      </c>
      <c r="D132">
        <v>36.351001740000001</v>
      </c>
      <c r="E132">
        <v>0.25064998999999999</v>
      </c>
      <c r="F132">
        <v>37.402999880000003</v>
      </c>
      <c r="G132">
        <v>0.79820000999999996</v>
      </c>
      <c r="H132">
        <v>32.7820015</v>
      </c>
      <c r="J132" s="2">
        <f>TREND(Calibration!$A$2:$A$4,Calibration!$B$2:$B$4,C132)</f>
        <v>359.21580382545517</v>
      </c>
      <c r="K132" s="2">
        <f>TREND(Calibration!$A$2:$A$4,Calibration!$C$2:$C$4,E132)</f>
        <v>440.4138641731322</v>
      </c>
      <c r="L132" s="2">
        <f>TREND(Calibration!$A$2:$A$4,Calibration!$D$2:$D$4,G132)</f>
        <v>578.5816471379344</v>
      </c>
    </row>
    <row r="133" spans="1:12" x14ac:dyDescent="0.25">
      <c r="A133">
        <v>655077</v>
      </c>
      <c r="B133">
        <v>15.70400047</v>
      </c>
      <c r="C133">
        <v>0.31195000000000001</v>
      </c>
      <c r="D133">
        <v>36.36000061</v>
      </c>
      <c r="E133">
        <v>0.25064998999999999</v>
      </c>
      <c r="F133">
        <v>37.412998199999997</v>
      </c>
      <c r="G133">
        <v>0.80569999999999997</v>
      </c>
      <c r="H133">
        <v>32.770000459999999</v>
      </c>
      <c r="J133" s="2">
        <f>TREND(Calibration!$A$2:$A$4,Calibration!$B$2:$B$4,C133)</f>
        <v>355.85474449268554</v>
      </c>
      <c r="K133" s="2">
        <f>TREND(Calibration!$A$2:$A$4,Calibration!$C$2:$C$4,E133)</f>
        <v>440.4138641731322</v>
      </c>
      <c r="L133" s="2">
        <f>TREND(Calibration!$A$2:$A$4,Calibration!$D$2:$D$4,G133)</f>
        <v>583.8967806907358</v>
      </c>
    </row>
    <row r="134" spans="1:12" x14ac:dyDescent="0.25">
      <c r="A134">
        <v>660133</v>
      </c>
      <c r="B134">
        <v>15.774999619999999</v>
      </c>
      <c r="C134">
        <v>0.30952001000000001</v>
      </c>
      <c r="D134">
        <v>36.325000760000002</v>
      </c>
      <c r="E134">
        <v>0.25060000999999998</v>
      </c>
      <c r="F134">
        <v>37.4640007</v>
      </c>
      <c r="G134">
        <v>0.81379997999999998</v>
      </c>
      <c r="H134">
        <v>32.801998140000002</v>
      </c>
      <c r="J134" s="2">
        <f>TREND(Calibration!$A$2:$A$4,Calibration!$B$2:$B$4,C134)</f>
        <v>345.10810234208225</v>
      </c>
      <c r="K134" s="2">
        <f>TREND(Calibration!$A$2:$A$4,Calibration!$C$2:$C$4,E134)</f>
        <v>440.02368912828615</v>
      </c>
      <c r="L134" s="2">
        <f>TREND(Calibration!$A$2:$A$4,Calibration!$D$2:$D$4,G134)</f>
        <v>589.63711840785538</v>
      </c>
    </row>
    <row r="135" spans="1:12" x14ac:dyDescent="0.25">
      <c r="A135">
        <v>665079</v>
      </c>
      <c r="B135">
        <v>15.777999879999999</v>
      </c>
      <c r="C135">
        <v>0.30972999000000001</v>
      </c>
      <c r="D135">
        <v>36.373001100000003</v>
      </c>
      <c r="E135">
        <v>0.25060000999999998</v>
      </c>
      <c r="F135">
        <v>37.412998199999997</v>
      </c>
      <c r="G135">
        <v>0.80360001000000003</v>
      </c>
      <c r="H135">
        <v>32.756999970000003</v>
      </c>
      <c r="J135" s="2">
        <f>TREND(Calibration!$A$2:$A$4,Calibration!$B$2:$B$4,C135)</f>
        <v>346.03673987506954</v>
      </c>
      <c r="K135" s="2">
        <f>TREND(Calibration!$A$2:$A$4,Calibration!$C$2:$C$4,E135)</f>
        <v>440.02368912828615</v>
      </c>
      <c r="L135" s="2">
        <f>TREND(Calibration!$A$2:$A$4,Calibration!$D$2:$D$4,G135)</f>
        <v>582.40854839848646</v>
      </c>
    </row>
    <row r="136" spans="1:12" x14ac:dyDescent="0.25">
      <c r="A136">
        <v>670077</v>
      </c>
      <c r="B136">
        <v>15.696999549999999</v>
      </c>
      <c r="C136">
        <v>0.31459999</v>
      </c>
      <c r="D136">
        <v>36.367000580000003</v>
      </c>
      <c r="E136">
        <v>0.25060000999999998</v>
      </c>
      <c r="F136">
        <v>37.405998230000002</v>
      </c>
      <c r="G136">
        <v>0.81330000999999996</v>
      </c>
      <c r="H136">
        <v>32.840000150000002</v>
      </c>
      <c r="J136" s="2">
        <f>TREND(Calibration!$A$2:$A$4,Calibration!$B$2:$B$4,C136)</f>
        <v>367.57433767318298</v>
      </c>
      <c r="K136" s="2">
        <f>TREND(Calibration!$A$2:$A$4,Calibration!$C$2:$C$4,E136)</f>
        <v>440.02368912828615</v>
      </c>
      <c r="L136" s="2">
        <f>TREND(Calibration!$A$2:$A$4,Calibration!$D$2:$D$4,G136)</f>
        <v>589.2827969591076</v>
      </c>
    </row>
    <row r="137" spans="1:12" x14ac:dyDescent="0.25">
      <c r="A137">
        <v>675077</v>
      </c>
      <c r="B137">
        <v>15.64500046</v>
      </c>
      <c r="C137">
        <v>0.31038000999999998</v>
      </c>
      <c r="D137">
        <v>36.351001740000001</v>
      </c>
      <c r="E137">
        <v>0.25060000999999998</v>
      </c>
      <c r="F137">
        <v>37.47000122</v>
      </c>
      <c r="G137">
        <v>0.81819998999999999</v>
      </c>
      <c r="H137">
        <v>32.778999329999998</v>
      </c>
      <c r="J137" s="2">
        <f>TREND(Calibration!$A$2:$A$4,Calibration!$B$2:$B$4,C137)</f>
        <v>348.91145636803253</v>
      </c>
      <c r="K137" s="2">
        <f>TREND(Calibration!$A$2:$A$4,Calibration!$C$2:$C$4,E137)</f>
        <v>440.02368912828615</v>
      </c>
      <c r="L137" s="2">
        <f>TREND(Calibration!$A$2:$A$4,Calibration!$D$2:$D$4,G137)</f>
        <v>592.75534133664087</v>
      </c>
    </row>
    <row r="138" spans="1:12" x14ac:dyDescent="0.25">
      <c r="A138">
        <v>680077</v>
      </c>
      <c r="B138">
        <v>15.597000120000001</v>
      </c>
      <c r="C138">
        <v>0.31275999999999998</v>
      </c>
      <c r="D138">
        <v>36.373001100000003</v>
      </c>
      <c r="E138">
        <v>0.25060000999999998</v>
      </c>
      <c r="F138">
        <v>37.457000729999997</v>
      </c>
      <c r="G138">
        <v>0.81760001000000004</v>
      </c>
      <c r="H138">
        <v>32.7820015</v>
      </c>
      <c r="J138" s="2">
        <f>TREND(Calibration!$A$2:$A$4,Calibration!$B$2:$B$4,C138)</f>
        <v>359.43697328456869</v>
      </c>
      <c r="K138" s="2">
        <f>TREND(Calibration!$A$2:$A$4,Calibration!$C$2:$C$4,E138)</f>
        <v>440.02368912828615</v>
      </c>
      <c r="L138" s="2">
        <f>TREND(Calibration!$A$2:$A$4,Calibration!$D$2:$D$4,G138)</f>
        <v>592.33014425917679</v>
      </c>
    </row>
    <row r="139" spans="1:12" x14ac:dyDescent="0.25">
      <c r="A139">
        <v>685077</v>
      </c>
      <c r="B139">
        <v>15.50599957</v>
      </c>
      <c r="C139">
        <v>0.31648999</v>
      </c>
      <c r="D139">
        <v>36.391998289999997</v>
      </c>
      <c r="E139">
        <v>0.25053998999999999</v>
      </c>
      <c r="F139">
        <v>37.394001009999997</v>
      </c>
      <c r="G139">
        <v>0.80739998999999996</v>
      </c>
      <c r="H139">
        <v>32.75</v>
      </c>
      <c r="J139" s="2">
        <f>TREND(Calibration!$A$2:$A$4,Calibration!$B$2:$B$4,C139)</f>
        <v>375.93287152091079</v>
      </c>
      <c r="K139" s="2">
        <f>TREND(Calibration!$A$2:$A$4,Calibration!$C$2:$C$4,E139)</f>
        <v>439.55513558303483</v>
      </c>
      <c r="L139" s="2">
        <f>TREND(Calibration!$A$2:$A$4,Calibration!$D$2:$D$4,G139)</f>
        <v>585.10153881553686</v>
      </c>
    </row>
    <row r="140" spans="1:12" x14ac:dyDescent="0.25">
      <c r="A140">
        <v>690078</v>
      </c>
      <c r="B140">
        <v>15.472999570000001</v>
      </c>
      <c r="C140">
        <v>0.31319001000000002</v>
      </c>
      <c r="D140">
        <v>36.375999450000002</v>
      </c>
      <c r="E140">
        <v>0.25060000999999998</v>
      </c>
      <c r="F140">
        <v>37.431999210000001</v>
      </c>
      <c r="G140">
        <v>0.81489997999999997</v>
      </c>
      <c r="H140">
        <v>32.765998840000002</v>
      </c>
      <c r="J140" s="2">
        <f>TREND(Calibration!$A$2:$A$4,Calibration!$B$2:$B$4,C140)</f>
        <v>361.33869452259091</v>
      </c>
      <c r="K140" s="2">
        <f>TREND(Calibration!$A$2:$A$4,Calibration!$C$2:$C$4,E140)</f>
        <v>440.02368912828615</v>
      </c>
      <c r="L140" s="2">
        <f>TREND(Calibration!$A$2:$A$4,Calibration!$D$2:$D$4,G140)</f>
        <v>590.41667236833825</v>
      </c>
    </row>
    <row r="141" spans="1:12" x14ac:dyDescent="0.25">
      <c r="A141">
        <v>695077</v>
      </c>
      <c r="B141">
        <v>15.45400047</v>
      </c>
      <c r="C141">
        <v>0.31345999000000002</v>
      </c>
      <c r="D141">
        <v>36.356998439999998</v>
      </c>
      <c r="E141">
        <v>0.25060000999999998</v>
      </c>
      <c r="F141">
        <v>37.381000520000001</v>
      </c>
      <c r="G141">
        <v>0.80409998000000005</v>
      </c>
      <c r="H141">
        <v>32.763000490000003</v>
      </c>
      <c r="J141" s="2">
        <f>TREND(Calibration!$A$2:$A$4,Calibration!$B$2:$B$4,C141)</f>
        <v>362.53268233645849</v>
      </c>
      <c r="K141" s="2">
        <f>TREND(Calibration!$A$2:$A$4,Calibration!$C$2:$C$4,E141)</f>
        <v>440.02368912828615</v>
      </c>
      <c r="L141" s="2">
        <f>TREND(Calibration!$A$2:$A$4,Calibration!$D$2:$D$4,G141)</f>
        <v>582.76286984723424</v>
      </c>
    </row>
    <row r="142" spans="1:12" x14ac:dyDescent="0.25">
      <c r="A142">
        <v>700077</v>
      </c>
      <c r="B142">
        <v>15.493000029999999</v>
      </c>
      <c r="C142">
        <v>0.31740998999999998</v>
      </c>
      <c r="D142">
        <v>36.386001589999999</v>
      </c>
      <c r="E142">
        <v>0.25027000999999999</v>
      </c>
      <c r="F142">
        <v>37.383998869999999</v>
      </c>
      <c r="G142">
        <v>0.80250001000000004</v>
      </c>
      <c r="H142">
        <v>32.765998840000002</v>
      </c>
      <c r="J142" s="2">
        <f>TREND(Calibration!$A$2:$A$4,Calibration!$B$2:$B$4,C142)</f>
        <v>380.00157582774114</v>
      </c>
      <c r="K142" s="2">
        <f>TREND(Calibration!$A$2:$A$4,Calibration!$C$2:$C$4,E142)</f>
        <v>437.44750335799358</v>
      </c>
      <c r="L142" s="2">
        <f>TREND(Calibration!$A$2:$A$4,Calibration!$D$2:$D$4,G142)</f>
        <v>581.62899443800359</v>
      </c>
    </row>
    <row r="143" spans="1:12" x14ac:dyDescent="0.25">
      <c r="A143">
        <v>705077</v>
      </c>
      <c r="B143">
        <v>15.53199959</v>
      </c>
      <c r="C143">
        <v>0.31643999</v>
      </c>
      <c r="D143">
        <v>36.369998930000001</v>
      </c>
      <c r="E143">
        <v>0.25033</v>
      </c>
      <c r="F143">
        <v>37.394001009999997</v>
      </c>
      <c r="G143">
        <v>0.80569999999999997</v>
      </c>
      <c r="H143">
        <v>32.818000789999999</v>
      </c>
      <c r="J143" s="2">
        <f>TREND(Calibration!$A$2:$A$4,Calibration!$B$2:$B$4,C143)</f>
        <v>375.71174628684389</v>
      </c>
      <c r="K143" s="2">
        <f>TREND(Calibration!$A$2:$A$4,Calibration!$C$2:$C$4,E143)</f>
        <v>437.91582270453864</v>
      </c>
      <c r="L143" s="2">
        <f>TREND(Calibration!$A$2:$A$4,Calibration!$D$2:$D$4,G143)</f>
        <v>583.8967806907358</v>
      </c>
    </row>
    <row r="144" spans="1:12" x14ac:dyDescent="0.25">
      <c r="A144">
        <v>710077</v>
      </c>
      <c r="B144">
        <v>15.579999920000001</v>
      </c>
      <c r="C144">
        <v>0.31606001</v>
      </c>
      <c r="D144">
        <v>36.351001740000001</v>
      </c>
      <c r="E144">
        <v>0.25022</v>
      </c>
      <c r="F144">
        <v>37.405998230000002</v>
      </c>
      <c r="G144">
        <v>0.80629998000000003</v>
      </c>
      <c r="H144">
        <v>32.831001280000002</v>
      </c>
      <c r="J144" s="2">
        <f>TREND(Calibration!$A$2:$A$4,Calibration!$B$2:$B$4,C144)</f>
        <v>374.03128295802935</v>
      </c>
      <c r="K144" s="2">
        <f>TREND(Calibration!$A$2:$A$4,Calibration!$C$2:$C$4,E144)</f>
        <v>437.05709411444104</v>
      </c>
      <c r="L144" s="2">
        <f>TREND(Calibration!$A$2:$A$4,Calibration!$D$2:$D$4,G144)</f>
        <v>584.32197776819987</v>
      </c>
    </row>
    <row r="145" spans="1:12" x14ac:dyDescent="0.25">
      <c r="A145">
        <v>715077</v>
      </c>
      <c r="B145">
        <v>15.61299992</v>
      </c>
      <c r="C145">
        <v>0.30810999999999999</v>
      </c>
      <c r="D145">
        <v>36.332000729999997</v>
      </c>
      <c r="E145">
        <v>0.25053998999999999</v>
      </c>
      <c r="F145">
        <v>37.418998719999998</v>
      </c>
      <c r="G145">
        <v>0.80569999999999997</v>
      </c>
      <c r="H145">
        <v>32.866001130000001</v>
      </c>
      <c r="J145" s="2">
        <f>TREND(Calibration!$A$2:$A$4,Calibration!$B$2:$B$4,C145)</f>
        <v>338.87232651634963</v>
      </c>
      <c r="K145" s="2">
        <f>TREND(Calibration!$A$2:$A$4,Calibration!$C$2:$C$4,E145)</f>
        <v>439.55513558303483</v>
      </c>
      <c r="L145" s="2">
        <f>TREND(Calibration!$A$2:$A$4,Calibration!$D$2:$D$4,G145)</f>
        <v>583.8967806907358</v>
      </c>
    </row>
    <row r="146" spans="1:12" x14ac:dyDescent="0.25">
      <c r="A146">
        <v>720077</v>
      </c>
      <c r="B146">
        <v>15.53499985</v>
      </c>
      <c r="C146">
        <v>0.30724998999999997</v>
      </c>
      <c r="D146">
        <v>36.369998930000001</v>
      </c>
      <c r="E146">
        <v>0.25033</v>
      </c>
      <c r="F146">
        <v>37.424999239999998</v>
      </c>
      <c r="G146">
        <v>0.80949998000000001</v>
      </c>
      <c r="H146">
        <v>32.881999970000003</v>
      </c>
      <c r="J146" s="2">
        <f>TREND(Calibration!$A$2:$A$4,Calibration!$B$2:$B$4,C146)</f>
        <v>335.0689282653525</v>
      </c>
      <c r="K146" s="2">
        <f>TREND(Calibration!$A$2:$A$4,Calibration!$C$2:$C$4,E146)</f>
        <v>437.91582270453864</v>
      </c>
      <c r="L146" s="2">
        <f>TREND(Calibration!$A$2:$A$4,Calibration!$D$2:$D$4,G146)</f>
        <v>586.58977110778619</v>
      </c>
    </row>
    <row r="147" spans="1:12" x14ac:dyDescent="0.25">
      <c r="A147">
        <v>725077</v>
      </c>
      <c r="B147">
        <v>15.43799973</v>
      </c>
      <c r="C147">
        <v>0.30757001</v>
      </c>
      <c r="D147">
        <v>36.367000580000003</v>
      </c>
      <c r="E147">
        <v>0.25027000999999999</v>
      </c>
      <c r="F147">
        <v>37.444000240000001</v>
      </c>
      <c r="G147">
        <v>0.80569999999999997</v>
      </c>
      <c r="H147">
        <v>32.879001619999997</v>
      </c>
      <c r="J147" s="2">
        <f>TREND(Calibration!$A$2:$A$4,Calibration!$B$2:$B$4,C147)</f>
        <v>336.48421821347415</v>
      </c>
      <c r="K147" s="2">
        <f>TREND(Calibration!$A$2:$A$4,Calibration!$C$2:$C$4,E147)</f>
        <v>437.44750335799358</v>
      </c>
      <c r="L147" s="2">
        <f>TREND(Calibration!$A$2:$A$4,Calibration!$D$2:$D$4,G147)</f>
        <v>583.8967806907358</v>
      </c>
    </row>
    <row r="148" spans="1:12" x14ac:dyDescent="0.25">
      <c r="A148">
        <v>730077</v>
      </c>
      <c r="B148">
        <v>15.333999629999999</v>
      </c>
      <c r="C148">
        <v>0.30875998999999998</v>
      </c>
      <c r="D148">
        <v>36.338001249999998</v>
      </c>
      <c r="E148">
        <v>0.25022</v>
      </c>
      <c r="F148">
        <v>37.448001859999998</v>
      </c>
      <c r="G148">
        <v>0.79869997999999998</v>
      </c>
      <c r="H148">
        <v>32.884998320000001</v>
      </c>
      <c r="J148" s="2">
        <f>TREND(Calibration!$A$2:$A$4,Calibration!$B$2:$B$4,C148)</f>
        <v>341.74691033417207</v>
      </c>
      <c r="K148" s="2">
        <f>TREND(Calibration!$A$2:$A$4,Calibration!$C$2:$C$4,E148)</f>
        <v>437.05709411444104</v>
      </c>
      <c r="L148" s="2">
        <f>TREND(Calibration!$A$2:$A$4,Calibration!$D$2:$D$4,G148)</f>
        <v>578.93596858668218</v>
      </c>
    </row>
    <row r="149" spans="1:12" x14ac:dyDescent="0.25">
      <c r="A149">
        <v>735084</v>
      </c>
      <c r="B149">
        <v>15.300999640000001</v>
      </c>
      <c r="C149">
        <v>0.31102999999999997</v>
      </c>
      <c r="D149">
        <v>36.363998410000001</v>
      </c>
      <c r="E149">
        <v>0.25022</v>
      </c>
      <c r="F149">
        <v>37.441001890000003</v>
      </c>
      <c r="G149">
        <v>0.79280001</v>
      </c>
      <c r="H149">
        <v>32.789001460000001</v>
      </c>
      <c r="J149" s="2">
        <f>TREND(Calibration!$A$2:$A$4,Calibration!$B$2:$B$4,C149)</f>
        <v>351.78604018585497</v>
      </c>
      <c r="K149" s="2">
        <f>TREND(Calibration!$A$2:$A$4,Calibration!$C$2:$C$4,E149)</f>
        <v>437.05709411444104</v>
      </c>
      <c r="L149" s="2">
        <f>TREND(Calibration!$A$2:$A$4,Calibration!$D$2:$D$4,G149)</f>
        <v>574.75474587738245</v>
      </c>
    </row>
    <row r="150" spans="1:12" x14ac:dyDescent="0.25">
      <c r="A150">
        <v>740077</v>
      </c>
      <c r="B150">
        <v>15.29800034</v>
      </c>
      <c r="C150">
        <v>0.31233000999999999</v>
      </c>
      <c r="D150">
        <v>36.375999450000002</v>
      </c>
      <c r="E150">
        <v>0.25027000999999999</v>
      </c>
      <c r="F150">
        <v>37.394001009999997</v>
      </c>
      <c r="G150">
        <v>0.79119998000000002</v>
      </c>
      <c r="H150">
        <v>32.778999329999998</v>
      </c>
      <c r="J150" s="2">
        <f>TREND(Calibration!$A$2:$A$4,Calibration!$B$2:$B$4,C150)</f>
        <v>357.53534049664063</v>
      </c>
      <c r="K150" s="2">
        <f>TREND(Calibration!$A$2:$A$4,Calibration!$C$2:$C$4,E150)</f>
        <v>437.44750335799358</v>
      </c>
      <c r="L150" s="2">
        <f>TREND(Calibration!$A$2:$A$4,Calibration!$D$2:$D$4,G150)</f>
        <v>573.62082794702667</v>
      </c>
    </row>
    <row r="151" spans="1:12" x14ac:dyDescent="0.25">
      <c r="A151">
        <v>745077</v>
      </c>
      <c r="B151">
        <v>15.36299992</v>
      </c>
      <c r="C151">
        <v>0.30972999000000001</v>
      </c>
      <c r="D151">
        <v>36.351001740000001</v>
      </c>
      <c r="E151">
        <v>0.25022</v>
      </c>
      <c r="F151">
        <v>37.409999849999998</v>
      </c>
      <c r="G151">
        <v>0.80519998000000004</v>
      </c>
      <c r="H151">
        <v>32.847000119999997</v>
      </c>
      <c r="J151" s="2">
        <f>TREND(Calibration!$A$2:$A$4,Calibration!$B$2:$B$4,C151)</f>
        <v>346.03673987506954</v>
      </c>
      <c r="K151" s="2">
        <f>TREND(Calibration!$A$2:$A$4,Calibration!$C$2:$C$4,E151)</f>
        <v>437.05709411444104</v>
      </c>
      <c r="L151" s="2">
        <f>TREND(Calibration!$A$2:$A$4,Calibration!$D$2:$D$4,G151)</f>
        <v>583.54242380771711</v>
      </c>
    </row>
    <row r="152" spans="1:12" x14ac:dyDescent="0.25">
      <c r="A152">
        <v>750077</v>
      </c>
      <c r="B152">
        <v>15.472999570000001</v>
      </c>
      <c r="C152">
        <v>0.30903000000000003</v>
      </c>
      <c r="D152">
        <v>36.340999600000004</v>
      </c>
      <c r="E152">
        <v>0.25027000999999999</v>
      </c>
      <c r="F152">
        <v>37.387001040000001</v>
      </c>
      <c r="G152">
        <v>0.79710000999999997</v>
      </c>
      <c r="H152">
        <v>32.847000119999997</v>
      </c>
      <c r="J152" s="2">
        <f>TREND(Calibration!$A$2:$A$4,Calibration!$B$2:$B$4,C152)</f>
        <v>342.9410308231802</v>
      </c>
      <c r="K152" s="2">
        <f>TREND(Calibration!$A$2:$A$4,Calibration!$C$2:$C$4,E152)</f>
        <v>437.44750335799358</v>
      </c>
      <c r="L152" s="2">
        <f>TREND(Calibration!$A$2:$A$4,Calibration!$D$2:$D$4,G152)</f>
        <v>577.80209317745164</v>
      </c>
    </row>
    <row r="153" spans="1:12" x14ac:dyDescent="0.25">
      <c r="A153">
        <v>755078</v>
      </c>
      <c r="B153">
        <v>15.61299992</v>
      </c>
      <c r="C153">
        <v>0.31134999000000002</v>
      </c>
      <c r="D153">
        <v>36.375999450000002</v>
      </c>
      <c r="E153">
        <v>0.24995001</v>
      </c>
      <c r="F153">
        <v>37.42200089</v>
      </c>
      <c r="G153">
        <v>0.80519998000000004</v>
      </c>
      <c r="H153">
        <v>32.868999479999999</v>
      </c>
      <c r="J153" s="2">
        <f>TREND(Calibration!$A$2:$A$4,Calibration!$B$2:$B$4,C153)</f>
        <v>353.2011974588363</v>
      </c>
      <c r="K153" s="2">
        <f>TREND(Calibration!$A$2:$A$4,Calibration!$C$2:$C$4,E153)</f>
        <v>434.94938382316445</v>
      </c>
      <c r="L153" s="2">
        <f>TREND(Calibration!$A$2:$A$4,Calibration!$D$2:$D$4,G153)</f>
        <v>583.54242380771711</v>
      </c>
    </row>
    <row r="154" spans="1:12" x14ac:dyDescent="0.25">
      <c r="A154">
        <v>760109</v>
      </c>
      <c r="B154">
        <v>15.72999954</v>
      </c>
      <c r="C154">
        <v>0.31162000000000001</v>
      </c>
      <c r="D154">
        <v>36.369998930000001</v>
      </c>
      <c r="E154">
        <v>0.24995001</v>
      </c>
      <c r="F154">
        <v>37.451000209999997</v>
      </c>
      <c r="G154">
        <v>0.81059998</v>
      </c>
      <c r="H154">
        <v>32.826999659999998</v>
      </c>
      <c r="J154" s="2">
        <f>TREND(Calibration!$A$2:$A$4,Calibration!$B$2:$B$4,C154)</f>
        <v>354.39531794784421</v>
      </c>
      <c r="K154" s="2">
        <f>TREND(Calibration!$A$2:$A$4,Calibration!$C$2:$C$4,E154)</f>
        <v>434.94938382316445</v>
      </c>
      <c r="L154" s="2">
        <f>TREND(Calibration!$A$2:$A$4,Calibration!$D$2:$D$4,G154)</f>
        <v>587.36932506826906</v>
      </c>
    </row>
    <row r="155" spans="1:12" x14ac:dyDescent="0.25">
      <c r="A155">
        <v>765083</v>
      </c>
      <c r="B155">
        <v>15.748999599999999</v>
      </c>
      <c r="C155">
        <v>0.31141001000000001</v>
      </c>
      <c r="D155">
        <v>36.379001619999997</v>
      </c>
      <c r="E155">
        <v>0.24995001</v>
      </c>
      <c r="F155">
        <v>37.437999730000001</v>
      </c>
      <c r="G155">
        <v>0.81279999000000003</v>
      </c>
      <c r="H155">
        <v>32.763000490000003</v>
      </c>
      <c r="J155" s="2">
        <f>TREND(Calibration!$A$2:$A$4,Calibration!$B$2:$B$4,C155)</f>
        <v>353.46663618981006</v>
      </c>
      <c r="K155" s="2">
        <f>TREND(Calibration!$A$2:$A$4,Calibration!$C$2:$C$4,E155)</f>
        <v>434.94938382316445</v>
      </c>
      <c r="L155" s="2">
        <f>TREND(Calibration!$A$2:$A$4,Calibration!$D$2:$D$4,G155)</f>
        <v>588.92844007608892</v>
      </c>
    </row>
    <row r="156" spans="1:12" x14ac:dyDescent="0.25">
      <c r="A156">
        <v>770078</v>
      </c>
      <c r="B156">
        <v>15.65499973</v>
      </c>
      <c r="C156">
        <v>0.30875998999999998</v>
      </c>
      <c r="D156">
        <v>36.414001460000001</v>
      </c>
      <c r="E156">
        <v>0.24995001</v>
      </c>
      <c r="F156">
        <v>37.390998840000002</v>
      </c>
      <c r="G156">
        <v>0.80839998000000002</v>
      </c>
      <c r="H156">
        <v>32.7820015</v>
      </c>
      <c r="J156" s="2">
        <f>TREND(Calibration!$A$2:$A$4,Calibration!$B$2:$B$4,C156)</f>
        <v>341.74691033417207</v>
      </c>
      <c r="K156" s="2">
        <f>TREND(Calibration!$A$2:$A$4,Calibration!$C$2:$C$4,E156)</f>
        <v>434.94938382316445</v>
      </c>
      <c r="L156" s="2">
        <f>TREND(Calibration!$A$2:$A$4,Calibration!$D$2:$D$4,G156)</f>
        <v>585.81021714730343</v>
      </c>
    </row>
    <row r="157" spans="1:12" x14ac:dyDescent="0.25">
      <c r="A157">
        <v>775076</v>
      </c>
      <c r="B157">
        <v>15.55799961</v>
      </c>
      <c r="C157">
        <v>0.31173000000000001</v>
      </c>
      <c r="D157">
        <v>36.36000061</v>
      </c>
      <c r="E157">
        <v>0.24984001</v>
      </c>
      <c r="F157">
        <v>37.42200089</v>
      </c>
      <c r="G157">
        <v>0.81489997999999997</v>
      </c>
      <c r="H157">
        <v>32.826999659999998</v>
      </c>
      <c r="J157" s="2">
        <f>TREND(Calibration!$A$2:$A$4,Calibration!$B$2:$B$4,C157)</f>
        <v>354.88179346279139</v>
      </c>
      <c r="K157" s="2">
        <f>TREND(Calibration!$A$2:$A$4,Calibration!$C$2:$C$4,E157)</f>
        <v>434.09065523306685</v>
      </c>
      <c r="L157" s="2">
        <f>TREND(Calibration!$A$2:$A$4,Calibration!$D$2:$D$4,G157)</f>
        <v>590.41667236833825</v>
      </c>
    </row>
    <row r="158" spans="1:12" x14ac:dyDescent="0.25">
      <c r="A158">
        <v>780077</v>
      </c>
      <c r="B158">
        <v>15.45100021</v>
      </c>
      <c r="C158">
        <v>0.31102999999999997</v>
      </c>
      <c r="D158">
        <v>36.369998930000001</v>
      </c>
      <c r="E158">
        <v>0.24989</v>
      </c>
      <c r="F158">
        <v>37.448001859999998</v>
      </c>
      <c r="G158">
        <v>0.80739998999999996</v>
      </c>
      <c r="H158">
        <v>32.847000119999997</v>
      </c>
      <c r="J158" s="2">
        <f>TREND(Calibration!$A$2:$A$4,Calibration!$B$2:$B$4,C158)</f>
        <v>351.78604018585497</v>
      </c>
      <c r="K158" s="2">
        <f>TREND(Calibration!$A$2:$A$4,Calibration!$C$2:$C$4,E158)</f>
        <v>434.48090834414847</v>
      </c>
      <c r="L158" s="2">
        <f>TREND(Calibration!$A$2:$A$4,Calibration!$D$2:$D$4,G158)</f>
        <v>585.10153881553686</v>
      </c>
    </row>
    <row r="159" spans="1:12" x14ac:dyDescent="0.25">
      <c r="A159">
        <v>785084</v>
      </c>
      <c r="B159">
        <v>15.37300014</v>
      </c>
      <c r="C159">
        <v>0.31102999999999997</v>
      </c>
      <c r="D159">
        <v>36.356998439999998</v>
      </c>
      <c r="E159">
        <v>0.24984001</v>
      </c>
      <c r="F159">
        <v>37.409999849999998</v>
      </c>
      <c r="G159">
        <v>0.80680001000000001</v>
      </c>
      <c r="H159">
        <v>32.7820015</v>
      </c>
      <c r="J159" s="2">
        <f>TREND(Calibration!$A$2:$A$4,Calibration!$B$2:$B$4,C159)</f>
        <v>351.78604018585497</v>
      </c>
      <c r="K159" s="2">
        <f>TREND(Calibration!$A$2:$A$4,Calibration!$C$2:$C$4,E159)</f>
        <v>434.09065523306685</v>
      </c>
      <c r="L159" s="2">
        <f>TREND(Calibration!$A$2:$A$4,Calibration!$D$2:$D$4,G159)</f>
        <v>584.67634173807278</v>
      </c>
    </row>
    <row r="160" spans="1:12" x14ac:dyDescent="0.25">
      <c r="A160">
        <v>790089</v>
      </c>
      <c r="B160">
        <v>15.34300041</v>
      </c>
      <c r="C160">
        <v>0.31060000999999998</v>
      </c>
      <c r="D160">
        <v>36.356998439999998</v>
      </c>
      <c r="E160">
        <v>0.24984001</v>
      </c>
      <c r="F160">
        <v>37.418998719999998</v>
      </c>
      <c r="G160">
        <v>0.80360001000000003</v>
      </c>
      <c r="H160">
        <v>32.730998990000003</v>
      </c>
      <c r="J160" s="2">
        <f>TREND(Calibration!$A$2:$A$4,Calibration!$B$2:$B$4,C160)</f>
        <v>349.88440739792668</v>
      </c>
      <c r="K160" s="2">
        <f>TREND(Calibration!$A$2:$A$4,Calibration!$C$2:$C$4,E160)</f>
        <v>434.09065523306685</v>
      </c>
      <c r="L160" s="2">
        <f>TREND(Calibration!$A$2:$A$4,Calibration!$D$2:$D$4,G160)</f>
        <v>582.40854839848646</v>
      </c>
    </row>
    <row r="161" spans="1:12" x14ac:dyDescent="0.25">
      <c r="A161">
        <v>795077</v>
      </c>
      <c r="B161">
        <v>15.37300014</v>
      </c>
      <c r="C161">
        <v>0.31417</v>
      </c>
      <c r="D161">
        <v>36.382999419999997</v>
      </c>
      <c r="E161">
        <v>0.24989</v>
      </c>
      <c r="F161">
        <v>37.394001009999997</v>
      </c>
      <c r="G161">
        <v>0.80470001999999996</v>
      </c>
      <c r="H161">
        <v>32.820999149999999</v>
      </c>
      <c r="J161" s="2">
        <f>TREND(Calibration!$A$2:$A$4,Calibration!$B$2:$B$4,C161)</f>
        <v>365.67270488525469</v>
      </c>
      <c r="K161" s="2">
        <f>TREND(Calibration!$A$2:$A$4,Calibration!$C$2:$C$4,E161)</f>
        <v>434.48090834414847</v>
      </c>
      <c r="L161" s="2">
        <f>TREND(Calibration!$A$2:$A$4,Calibration!$D$2:$D$4,G161)</f>
        <v>583.18810944582344</v>
      </c>
    </row>
    <row r="162" spans="1:12" x14ac:dyDescent="0.25">
      <c r="A162">
        <v>800078</v>
      </c>
      <c r="B162">
        <v>15.430999760000001</v>
      </c>
      <c r="C162">
        <v>0.31233000999999999</v>
      </c>
      <c r="D162">
        <v>36.369998930000001</v>
      </c>
      <c r="E162">
        <v>0.24989</v>
      </c>
      <c r="F162">
        <v>37.418998719999998</v>
      </c>
      <c r="G162">
        <v>0.81010002000000003</v>
      </c>
      <c r="H162">
        <v>32.859001159999998</v>
      </c>
      <c r="J162" s="2">
        <f>TREND(Calibration!$A$2:$A$4,Calibration!$B$2:$B$4,C162)</f>
        <v>357.53534049664063</v>
      </c>
      <c r="K162" s="2">
        <f>TREND(Calibration!$A$2:$A$4,Calibration!$C$2:$C$4,E162)</f>
        <v>434.48090834414847</v>
      </c>
      <c r="L162" s="2">
        <f>TREND(Calibration!$A$2:$A$4,Calibration!$D$2:$D$4,G162)</f>
        <v>587.01501070637539</v>
      </c>
    </row>
    <row r="163" spans="1:12" x14ac:dyDescent="0.25">
      <c r="A163">
        <v>805078</v>
      </c>
      <c r="B163">
        <v>15.53199959</v>
      </c>
      <c r="C163">
        <v>0.31422000999999999</v>
      </c>
      <c r="D163">
        <v>36.351001740000001</v>
      </c>
      <c r="E163">
        <v>0.24979000000000001</v>
      </c>
      <c r="F163">
        <v>37.418998719999998</v>
      </c>
      <c r="G163">
        <v>0.80739998999999996</v>
      </c>
      <c r="H163">
        <v>32.875</v>
      </c>
      <c r="J163" s="2">
        <f>TREND(Calibration!$A$2:$A$4,Calibration!$B$2:$B$4,C163)</f>
        <v>365.89387434436844</v>
      </c>
      <c r="K163" s="2">
        <f>TREND(Calibration!$A$2:$A$4,Calibration!$C$2:$C$4,E163)</f>
        <v>433.70024598951454</v>
      </c>
      <c r="L163" s="2">
        <f>TREND(Calibration!$A$2:$A$4,Calibration!$D$2:$D$4,G163)</f>
        <v>585.10153881553686</v>
      </c>
    </row>
    <row r="164" spans="1:12" x14ac:dyDescent="0.25">
      <c r="A164">
        <v>810077</v>
      </c>
      <c r="B164">
        <v>15.597000120000001</v>
      </c>
      <c r="C164">
        <v>0.31264999999999998</v>
      </c>
      <c r="D164">
        <v>36.340999600000004</v>
      </c>
      <c r="E164">
        <v>0.24989</v>
      </c>
      <c r="F164">
        <v>37.424999239999998</v>
      </c>
      <c r="G164">
        <v>0.81330000999999996</v>
      </c>
      <c r="H164">
        <v>32.866001130000001</v>
      </c>
      <c r="J164" s="2">
        <f>TREND(Calibration!$A$2:$A$4,Calibration!$B$2:$B$4,C164)</f>
        <v>358.95049776962173</v>
      </c>
      <c r="K164" s="2">
        <f>TREND(Calibration!$A$2:$A$4,Calibration!$C$2:$C$4,E164)</f>
        <v>434.48090834414847</v>
      </c>
      <c r="L164" s="2">
        <f>TREND(Calibration!$A$2:$A$4,Calibration!$D$2:$D$4,G164)</f>
        <v>589.2827969591076</v>
      </c>
    </row>
    <row r="165" spans="1:12" x14ac:dyDescent="0.25">
      <c r="A165">
        <v>815077</v>
      </c>
      <c r="B165">
        <v>15.61900043</v>
      </c>
      <c r="C165">
        <v>0.31389001</v>
      </c>
      <c r="D165">
        <v>36.382999419999997</v>
      </c>
      <c r="E165">
        <v>0.24984001</v>
      </c>
      <c r="F165">
        <v>37.400001529999997</v>
      </c>
      <c r="G165">
        <v>0.81059998</v>
      </c>
      <c r="H165">
        <v>32.866001130000001</v>
      </c>
      <c r="J165" s="2">
        <f>TREND(Calibration!$A$2:$A$4,Calibration!$B$2:$B$4,C165)</f>
        <v>364.43444779952711</v>
      </c>
      <c r="K165" s="2">
        <f>TREND(Calibration!$A$2:$A$4,Calibration!$C$2:$C$4,E165)</f>
        <v>434.09065523306685</v>
      </c>
      <c r="L165" s="2">
        <f>TREND(Calibration!$A$2:$A$4,Calibration!$D$2:$D$4,G165)</f>
        <v>587.36932506826906</v>
      </c>
    </row>
    <row r="166" spans="1:12" x14ac:dyDescent="0.25">
      <c r="A166">
        <v>820077</v>
      </c>
      <c r="B166">
        <v>15.524999619999999</v>
      </c>
      <c r="C166">
        <v>0.31302999999999997</v>
      </c>
      <c r="D166">
        <v>36.338001249999998</v>
      </c>
      <c r="E166">
        <v>0.24989</v>
      </c>
      <c r="F166">
        <v>37.429000850000001</v>
      </c>
      <c r="G166">
        <v>0.81550001999999999</v>
      </c>
      <c r="H166">
        <v>32.875</v>
      </c>
      <c r="J166" s="2">
        <f>TREND(Calibration!$A$2:$A$4,Calibration!$B$2:$B$4,C166)</f>
        <v>360.63104954852997</v>
      </c>
      <c r="K166" s="2">
        <f>TREND(Calibration!$A$2:$A$4,Calibration!$C$2:$C$4,E166)</f>
        <v>434.48090834414847</v>
      </c>
      <c r="L166" s="2">
        <f>TREND(Calibration!$A$2:$A$4,Calibration!$D$2:$D$4,G166)</f>
        <v>590.84191196692746</v>
      </c>
    </row>
    <row r="167" spans="1:12" x14ac:dyDescent="0.25">
      <c r="A167">
        <v>825077</v>
      </c>
      <c r="B167">
        <v>15.460000040000001</v>
      </c>
      <c r="C167">
        <v>0.31195000000000001</v>
      </c>
      <c r="D167">
        <v>36.375999450000002</v>
      </c>
      <c r="E167">
        <v>0.25022</v>
      </c>
      <c r="F167">
        <v>37.429000850000001</v>
      </c>
      <c r="G167">
        <v>0.81599997999999996</v>
      </c>
      <c r="H167">
        <v>32.891998289999997</v>
      </c>
      <c r="J167" s="2">
        <f>TREND(Calibration!$A$2:$A$4,Calibration!$B$2:$B$4,C167)</f>
        <v>355.85474449268554</v>
      </c>
      <c r="K167" s="2">
        <f>TREND(Calibration!$A$2:$A$4,Calibration!$C$2:$C$4,E167)</f>
        <v>437.05709411444104</v>
      </c>
      <c r="L167" s="2">
        <f>TREND(Calibration!$A$2:$A$4,Calibration!$D$2:$D$4,G167)</f>
        <v>591.19622632882101</v>
      </c>
    </row>
    <row r="168" spans="1:12" x14ac:dyDescent="0.25">
      <c r="A168">
        <v>830076</v>
      </c>
      <c r="B168">
        <v>15.37100029</v>
      </c>
      <c r="C168">
        <v>0.31237999</v>
      </c>
      <c r="D168">
        <v>36.368000029999997</v>
      </c>
      <c r="E168">
        <v>0.25027000999999999</v>
      </c>
      <c r="F168">
        <v>37.421001429999997</v>
      </c>
      <c r="G168">
        <v>0.82459998000000001</v>
      </c>
      <c r="H168">
        <v>32.867000580000003</v>
      </c>
      <c r="J168" s="2">
        <f>TREND(Calibration!$A$2:$A$4,Calibration!$B$2:$B$4,C168)</f>
        <v>357.75637728061383</v>
      </c>
      <c r="K168" s="2">
        <f>TREND(Calibration!$A$2:$A$4,Calibration!$C$2:$C$4,E168)</f>
        <v>437.44750335799358</v>
      </c>
      <c r="L168" s="2">
        <f>TREND(Calibration!$A$2:$A$4,Calibration!$D$2:$D$4,G168)</f>
        <v>597.29092092895939</v>
      </c>
    </row>
    <row r="169" spans="1:12" x14ac:dyDescent="0.25">
      <c r="A169">
        <v>835076</v>
      </c>
      <c r="B169">
        <v>15.3409996</v>
      </c>
      <c r="C169">
        <v>0.31253998999999999</v>
      </c>
      <c r="D169">
        <v>36.369998930000001</v>
      </c>
      <c r="E169">
        <v>0.25022</v>
      </c>
      <c r="F169">
        <v>37.42200089</v>
      </c>
      <c r="G169">
        <v>0.82090001999999995</v>
      </c>
      <c r="H169">
        <v>32.903999329999998</v>
      </c>
      <c r="J169" s="2">
        <f>TREND(Calibration!$A$2:$A$4,Calibration!$B$2:$B$4,C169)</f>
        <v>358.4639780296277</v>
      </c>
      <c r="K169" s="2">
        <f>TREND(Calibration!$A$2:$A$4,Calibration!$C$2:$C$4,E169)</f>
        <v>437.05709411444104</v>
      </c>
      <c r="L169" s="2">
        <f>TREND(Calibration!$A$2:$A$4,Calibration!$D$2:$D$4,G169)</f>
        <v>594.6688132274794</v>
      </c>
    </row>
    <row r="170" spans="1:12" x14ac:dyDescent="0.25">
      <c r="A170">
        <v>840076</v>
      </c>
      <c r="B170">
        <v>15.317999840000001</v>
      </c>
      <c r="C170">
        <v>0.31253998999999999</v>
      </c>
      <c r="D170">
        <v>36.363998410000001</v>
      </c>
      <c r="E170">
        <v>0.25022</v>
      </c>
      <c r="F170">
        <v>37.416999820000001</v>
      </c>
      <c r="G170">
        <v>0.82410002000000004</v>
      </c>
      <c r="H170">
        <v>32.88999939</v>
      </c>
      <c r="J170" s="2">
        <f>TREND(Calibration!$A$2:$A$4,Calibration!$B$2:$B$4,C170)</f>
        <v>358.4639780296277</v>
      </c>
      <c r="K170" s="2">
        <f>TREND(Calibration!$A$2:$A$4,Calibration!$C$2:$C$4,E170)</f>
        <v>437.05709411444104</v>
      </c>
      <c r="L170" s="2">
        <f>TREND(Calibration!$A$2:$A$4,Calibration!$D$2:$D$4,G170)</f>
        <v>596.93660656706584</v>
      </c>
    </row>
    <row r="171" spans="1:12" x14ac:dyDescent="0.25">
      <c r="A171">
        <v>845077</v>
      </c>
      <c r="B171">
        <v>15.397999759999999</v>
      </c>
      <c r="C171">
        <v>0.31125000000000003</v>
      </c>
      <c r="D171">
        <v>36.365001679999999</v>
      </c>
      <c r="E171">
        <v>0.25022</v>
      </c>
      <c r="F171">
        <v>37.432998660000003</v>
      </c>
      <c r="G171">
        <v>0.81870001999999997</v>
      </c>
      <c r="H171">
        <v>32.92200089</v>
      </c>
      <c r="J171" s="2">
        <f>TREND(Calibration!$A$2:$A$4,Calibration!$B$2:$B$4,C171)</f>
        <v>352.75899121574935</v>
      </c>
      <c r="K171" s="2">
        <f>TREND(Calibration!$A$2:$A$4,Calibration!$C$2:$C$4,E171)</f>
        <v>437.05709411444104</v>
      </c>
      <c r="L171" s="2">
        <f>TREND(Calibration!$A$2:$A$4,Calibration!$D$2:$D$4,G171)</f>
        <v>593.10970530651377</v>
      </c>
    </row>
    <row r="172" spans="1:12" x14ac:dyDescent="0.25">
      <c r="A172">
        <v>850077</v>
      </c>
      <c r="B172">
        <v>15.583000180000001</v>
      </c>
      <c r="C172">
        <v>0.31189001</v>
      </c>
      <c r="D172">
        <v>36.418998719999998</v>
      </c>
      <c r="E172">
        <v>0.25022</v>
      </c>
      <c r="F172">
        <v>37.457000729999997</v>
      </c>
      <c r="G172">
        <v>0.82029998000000004</v>
      </c>
      <c r="H172">
        <v>32.883998869999999</v>
      </c>
      <c r="J172" s="2">
        <f>TREND(Calibration!$A$2:$A$4,Calibration!$B$2:$B$4,C172)</f>
        <v>355.58943843685211</v>
      </c>
      <c r="K172" s="2">
        <f>TREND(Calibration!$A$2:$A$4,Calibration!$C$2:$C$4,E172)</f>
        <v>437.05709411444104</v>
      </c>
      <c r="L172" s="2">
        <f>TREND(Calibration!$A$2:$A$4,Calibration!$D$2:$D$4,G172)</f>
        <v>594.24357362889032</v>
      </c>
    </row>
    <row r="173" spans="1:12" x14ac:dyDescent="0.25">
      <c r="A173">
        <v>855077</v>
      </c>
      <c r="B173">
        <v>15.713999749999999</v>
      </c>
      <c r="C173">
        <v>0.31097998999999998</v>
      </c>
      <c r="D173">
        <v>36.405998230000002</v>
      </c>
      <c r="E173">
        <v>0.25027000999999999</v>
      </c>
      <c r="F173">
        <v>37.442001339999997</v>
      </c>
      <c r="G173">
        <v>0.82359998999999995</v>
      </c>
      <c r="H173">
        <v>32.917999270000003</v>
      </c>
      <c r="J173" s="2">
        <f>TREND(Calibration!$A$2:$A$4,Calibration!$B$2:$B$4,C173)</f>
        <v>351.56487072674122</v>
      </c>
      <c r="K173" s="2">
        <f>TREND(Calibration!$A$2:$A$4,Calibration!$C$2:$C$4,E173)</f>
        <v>437.44750335799358</v>
      </c>
      <c r="L173" s="2">
        <f>TREND(Calibration!$A$2:$A$4,Calibration!$D$2:$D$4,G173)</f>
        <v>596.58224259719282</v>
      </c>
    </row>
    <row r="174" spans="1:12" x14ac:dyDescent="0.25">
      <c r="A174">
        <v>860077</v>
      </c>
      <c r="B174">
        <v>15.876000400000001</v>
      </c>
      <c r="C174">
        <v>0.31422000999999999</v>
      </c>
      <c r="D174">
        <v>36.423000340000002</v>
      </c>
      <c r="E174">
        <v>0.25027000999999999</v>
      </c>
      <c r="F174">
        <v>37.458999630000001</v>
      </c>
      <c r="G174">
        <v>0.81919998000000005</v>
      </c>
      <c r="H174">
        <v>32.92599869</v>
      </c>
      <c r="J174" s="2">
        <f>TREND(Calibration!$A$2:$A$4,Calibration!$B$2:$B$4,C174)</f>
        <v>365.89387434436844</v>
      </c>
      <c r="K174" s="2">
        <f>TREND(Calibration!$A$2:$A$4,Calibration!$C$2:$C$4,E174)</f>
        <v>437.44750335799358</v>
      </c>
      <c r="L174" s="2">
        <f>TREND(Calibration!$A$2:$A$4,Calibration!$D$2:$D$4,G174)</f>
        <v>593.46401966840745</v>
      </c>
    </row>
    <row r="175" spans="1:12" x14ac:dyDescent="0.25">
      <c r="A175">
        <v>865077</v>
      </c>
      <c r="B175">
        <v>15.899000170000001</v>
      </c>
      <c r="C175">
        <v>0.31411001</v>
      </c>
      <c r="D175">
        <v>36.403999329999998</v>
      </c>
      <c r="E175">
        <v>0.25027000999999999</v>
      </c>
      <c r="F175">
        <v>37.458999630000001</v>
      </c>
      <c r="G175">
        <v>0.82520002000000003</v>
      </c>
      <c r="H175">
        <v>32.951999659999998</v>
      </c>
      <c r="J175" s="2">
        <f>TREND(Calibration!$A$2:$A$4,Calibration!$B$2:$B$4,C175)</f>
        <v>365.40739882942125</v>
      </c>
      <c r="K175" s="2">
        <f>TREND(Calibration!$A$2:$A$4,Calibration!$C$2:$C$4,E175)</f>
        <v>437.44750335799358</v>
      </c>
      <c r="L175" s="2">
        <f>TREND(Calibration!$A$2:$A$4,Calibration!$D$2:$D$4,G175)</f>
        <v>597.7161605275486</v>
      </c>
    </row>
    <row r="176" spans="1:12" x14ac:dyDescent="0.25">
      <c r="A176">
        <v>870077</v>
      </c>
      <c r="B176">
        <v>15.79800034</v>
      </c>
      <c r="C176">
        <v>0.31064998999999999</v>
      </c>
      <c r="D176">
        <v>36.394001009999997</v>
      </c>
      <c r="E176">
        <v>0.24989</v>
      </c>
      <c r="F176">
        <v>37.472000119999997</v>
      </c>
      <c r="G176">
        <v>0.81709999</v>
      </c>
      <c r="H176">
        <v>32.923000340000002</v>
      </c>
      <c r="J176" s="2">
        <f>TREND(Calibration!$A$2:$A$4,Calibration!$B$2:$B$4,C176)</f>
        <v>350.10544418189988</v>
      </c>
      <c r="K176" s="2">
        <f>TREND(Calibration!$A$2:$A$4,Calibration!$C$2:$C$4,E176)</f>
        <v>434.48090834414847</v>
      </c>
      <c r="L176" s="2">
        <f>TREND(Calibration!$A$2:$A$4,Calibration!$D$2:$D$4,G176)</f>
        <v>591.975787376158</v>
      </c>
    </row>
    <row r="177" spans="1:12" x14ac:dyDescent="0.25">
      <c r="A177">
        <v>875077</v>
      </c>
      <c r="B177">
        <v>15.67500019</v>
      </c>
      <c r="C177">
        <v>0.31325001000000002</v>
      </c>
      <c r="D177">
        <v>36.368000029999997</v>
      </c>
      <c r="E177">
        <v>0.24989</v>
      </c>
      <c r="F177">
        <v>37.463001249999998</v>
      </c>
      <c r="G177">
        <v>0.81709999</v>
      </c>
      <c r="H177">
        <v>32.92599869</v>
      </c>
      <c r="J177" s="2">
        <f>TREND(Calibration!$A$2:$A$4,Calibration!$B$2:$B$4,C177)</f>
        <v>361.6040448034712</v>
      </c>
      <c r="K177" s="2">
        <f>TREND(Calibration!$A$2:$A$4,Calibration!$C$2:$C$4,E177)</f>
        <v>434.48090834414847</v>
      </c>
      <c r="L177" s="2">
        <f>TREND(Calibration!$A$2:$A$4,Calibration!$D$2:$D$4,G177)</f>
        <v>591.975787376158</v>
      </c>
    </row>
    <row r="178" spans="1:12" x14ac:dyDescent="0.25">
      <c r="A178">
        <v>880158</v>
      </c>
      <c r="B178">
        <v>15.63899994</v>
      </c>
      <c r="C178">
        <v>0.31426999</v>
      </c>
      <c r="D178">
        <v>36.402000430000001</v>
      </c>
      <c r="E178">
        <v>0.24984001</v>
      </c>
      <c r="F178">
        <v>37.507999419999997</v>
      </c>
      <c r="G178">
        <v>0.82090001999999995</v>
      </c>
      <c r="H178">
        <v>32.923999790000003</v>
      </c>
      <c r="J178" s="2">
        <f>TREND(Calibration!$A$2:$A$4,Calibration!$B$2:$B$4,C178)</f>
        <v>366.11491112834165</v>
      </c>
      <c r="K178" s="2">
        <f>TREND(Calibration!$A$2:$A$4,Calibration!$C$2:$C$4,E178)</f>
        <v>434.09065523306685</v>
      </c>
      <c r="L178" s="2">
        <f>TREND(Calibration!$A$2:$A$4,Calibration!$D$2:$D$4,G178)</f>
        <v>594.6688132274794</v>
      </c>
    </row>
    <row r="179" spans="1:12" x14ac:dyDescent="0.25">
      <c r="A179">
        <v>885093</v>
      </c>
      <c r="B179">
        <v>15.557000159999999</v>
      </c>
      <c r="C179">
        <v>0.30978999000000002</v>
      </c>
      <c r="D179">
        <v>36.397998809999997</v>
      </c>
      <c r="E179">
        <v>0.24989</v>
      </c>
      <c r="F179">
        <v>37.505001069999999</v>
      </c>
      <c r="G179">
        <v>0.82459998000000001</v>
      </c>
      <c r="H179">
        <v>32.921001429999997</v>
      </c>
      <c r="J179" s="2">
        <f>TREND(Calibration!$A$2:$A$4,Calibration!$B$2:$B$4,C179)</f>
        <v>346.30209015594983</v>
      </c>
      <c r="K179" s="2">
        <f>TREND(Calibration!$A$2:$A$4,Calibration!$C$2:$C$4,E179)</f>
        <v>434.48090834414847</v>
      </c>
      <c r="L179" s="2">
        <f>TREND(Calibration!$A$2:$A$4,Calibration!$D$2:$D$4,G179)</f>
        <v>597.29092092895939</v>
      </c>
    </row>
    <row r="180" spans="1:12" x14ac:dyDescent="0.25">
      <c r="A180">
        <v>890079</v>
      </c>
      <c r="B180">
        <v>15.541999819999999</v>
      </c>
      <c r="C180">
        <v>0.31075998999999999</v>
      </c>
      <c r="D180">
        <v>36.382999419999997</v>
      </c>
      <c r="E180">
        <v>0.25016000999999999</v>
      </c>
      <c r="F180">
        <v>37.47000122</v>
      </c>
      <c r="G180">
        <v>0.81980001999999996</v>
      </c>
      <c r="H180">
        <v>32.937000269999999</v>
      </c>
      <c r="J180" s="2">
        <f>TREND(Calibration!$A$2:$A$4,Calibration!$B$2:$B$4,C180)</f>
        <v>350.59191969684707</v>
      </c>
      <c r="K180" s="2">
        <f>TREND(Calibration!$A$2:$A$4,Calibration!$C$2:$C$4,E180)</f>
        <v>436.58877476789598</v>
      </c>
      <c r="L180" s="2">
        <f>TREND(Calibration!$A$2:$A$4,Calibration!$D$2:$D$4,G180)</f>
        <v>593.88925926699653</v>
      </c>
    </row>
    <row r="181" spans="1:12" x14ac:dyDescent="0.25">
      <c r="A181">
        <v>895077</v>
      </c>
      <c r="B181">
        <v>15.524999619999999</v>
      </c>
      <c r="C181">
        <v>0.31016999000000001</v>
      </c>
      <c r="D181">
        <v>36.438999180000003</v>
      </c>
      <c r="E181">
        <v>0.24984001</v>
      </c>
      <c r="F181">
        <v>37.480998990000003</v>
      </c>
      <c r="G181">
        <v>0.81379997999999998</v>
      </c>
      <c r="H181">
        <v>32.948001859999998</v>
      </c>
      <c r="J181" s="2">
        <f>TREND(Calibration!$A$2:$A$4,Calibration!$B$2:$B$4,C181)</f>
        <v>347.98264193485807</v>
      </c>
      <c r="K181" s="2">
        <f>TREND(Calibration!$A$2:$A$4,Calibration!$C$2:$C$4,E181)</f>
        <v>434.09065523306685</v>
      </c>
      <c r="L181" s="2">
        <f>TREND(Calibration!$A$2:$A$4,Calibration!$D$2:$D$4,G181)</f>
        <v>589.63711840785538</v>
      </c>
    </row>
    <row r="182" spans="1:12" x14ac:dyDescent="0.25">
      <c r="A182">
        <v>900077</v>
      </c>
      <c r="B182">
        <v>15.536999700000001</v>
      </c>
      <c r="C182">
        <v>0.31011</v>
      </c>
      <c r="D182">
        <v>36.388000490000003</v>
      </c>
      <c r="E182">
        <v>0.25</v>
      </c>
      <c r="F182">
        <v>37.513000490000003</v>
      </c>
      <c r="G182">
        <v>0.82249998999999996</v>
      </c>
      <c r="H182">
        <v>32.900001529999997</v>
      </c>
      <c r="J182" s="2">
        <f>TREND(Calibration!$A$2:$A$4,Calibration!$B$2:$B$4,C182)</f>
        <v>347.71733587902463</v>
      </c>
      <c r="K182" s="2">
        <f>TREND(Calibration!$A$2:$A$4,Calibration!$C$2:$C$4,E182)</f>
        <v>435.33963693424607</v>
      </c>
      <c r="L182" s="2">
        <f>TREND(Calibration!$A$2:$A$4,Calibration!$D$2:$D$4,G182)</f>
        <v>595.80268863671006</v>
      </c>
    </row>
    <row r="183" spans="1:12" x14ac:dyDescent="0.25">
      <c r="A183">
        <v>905083</v>
      </c>
      <c r="B183">
        <v>15.614999770000001</v>
      </c>
      <c r="C183">
        <v>0.31064998999999999</v>
      </c>
      <c r="D183">
        <v>36.435001370000002</v>
      </c>
      <c r="E183">
        <v>0.24995001</v>
      </c>
      <c r="F183">
        <v>37.491001130000001</v>
      </c>
      <c r="G183">
        <v>0.81330000999999996</v>
      </c>
      <c r="H183">
        <v>32.835998539999999</v>
      </c>
      <c r="J183" s="2">
        <f>TREND(Calibration!$A$2:$A$4,Calibration!$B$2:$B$4,C183)</f>
        <v>350.10544418189988</v>
      </c>
      <c r="K183" s="2">
        <f>TREND(Calibration!$A$2:$A$4,Calibration!$C$2:$C$4,E183)</f>
        <v>434.94938382316445</v>
      </c>
      <c r="L183" s="2">
        <f>TREND(Calibration!$A$2:$A$4,Calibration!$D$2:$D$4,G183)</f>
        <v>589.2827969591076</v>
      </c>
    </row>
    <row r="184" spans="1:12" x14ac:dyDescent="0.25">
      <c r="A184">
        <v>910078</v>
      </c>
      <c r="B184">
        <v>15.647000309999999</v>
      </c>
      <c r="C184">
        <v>0.31</v>
      </c>
      <c r="D184">
        <v>36.435001370000002</v>
      </c>
      <c r="E184">
        <v>0.24989</v>
      </c>
      <c r="F184">
        <v>37.465000150000002</v>
      </c>
      <c r="G184">
        <v>0.81550001999999999</v>
      </c>
      <c r="H184">
        <v>32.916000369999999</v>
      </c>
      <c r="J184" s="2">
        <f>TREND(Calibration!$A$2:$A$4,Calibration!$B$2:$B$4,C184)</f>
        <v>347.23086036407744</v>
      </c>
      <c r="K184" s="2">
        <f>TREND(Calibration!$A$2:$A$4,Calibration!$C$2:$C$4,E184)</f>
        <v>434.48090834414847</v>
      </c>
      <c r="L184" s="2">
        <f>TREND(Calibration!$A$2:$A$4,Calibration!$D$2:$D$4,G184)</f>
        <v>590.84191196692746</v>
      </c>
    </row>
    <row r="185" spans="1:12" x14ac:dyDescent="0.25">
      <c r="A185">
        <v>915099</v>
      </c>
      <c r="B185">
        <v>15.71199989</v>
      </c>
      <c r="C185">
        <v>0.30968001000000001</v>
      </c>
      <c r="D185">
        <v>36.444999690000003</v>
      </c>
      <c r="E185">
        <v>0.24989</v>
      </c>
      <c r="F185">
        <v>37.478000639999998</v>
      </c>
      <c r="G185">
        <v>0.81599997999999996</v>
      </c>
      <c r="H185">
        <v>32.812999730000001</v>
      </c>
      <c r="J185" s="2">
        <f>TREND(Calibration!$A$2:$A$4,Calibration!$B$2:$B$4,C185)</f>
        <v>345.81570309109634</v>
      </c>
      <c r="K185" s="2">
        <f>TREND(Calibration!$A$2:$A$4,Calibration!$C$2:$C$4,E185)</f>
        <v>434.48090834414847</v>
      </c>
      <c r="L185" s="2">
        <f>TREND(Calibration!$A$2:$A$4,Calibration!$D$2:$D$4,G185)</f>
        <v>591.19622632882101</v>
      </c>
    </row>
    <row r="186" spans="1:12" x14ac:dyDescent="0.25">
      <c r="A186">
        <v>920077</v>
      </c>
      <c r="B186">
        <v>15.602000240000001</v>
      </c>
      <c r="C186">
        <v>0.31206</v>
      </c>
      <c r="D186">
        <v>36.416000369999999</v>
      </c>
      <c r="E186">
        <v>0.25016000999999999</v>
      </c>
      <c r="F186">
        <v>37.465000150000002</v>
      </c>
      <c r="G186">
        <v>0.81709999</v>
      </c>
      <c r="H186">
        <v>32.931999210000001</v>
      </c>
      <c r="J186" s="2">
        <f>TREND(Calibration!$A$2:$A$4,Calibration!$B$2:$B$4,C186)</f>
        <v>356.34122000763273</v>
      </c>
      <c r="K186" s="2">
        <f>TREND(Calibration!$A$2:$A$4,Calibration!$C$2:$C$4,E186)</f>
        <v>436.58877476789598</v>
      </c>
      <c r="L186" s="2">
        <f>TREND(Calibration!$A$2:$A$4,Calibration!$D$2:$D$4,G186)</f>
        <v>591.975787376158</v>
      </c>
    </row>
    <row r="187" spans="1:12" x14ac:dyDescent="0.25">
      <c r="A187">
        <v>925086</v>
      </c>
      <c r="B187">
        <v>15.54300022</v>
      </c>
      <c r="C187">
        <v>0.31011</v>
      </c>
      <c r="D187">
        <v>36.418998719999998</v>
      </c>
      <c r="E187">
        <v>0.25022</v>
      </c>
      <c r="F187">
        <v>37.465000150000002</v>
      </c>
      <c r="G187">
        <v>0.81919998000000005</v>
      </c>
      <c r="H187">
        <v>32.918998719999998</v>
      </c>
      <c r="J187" s="2">
        <f>TREND(Calibration!$A$2:$A$4,Calibration!$B$2:$B$4,C187)</f>
        <v>347.71733587902463</v>
      </c>
      <c r="K187" s="2">
        <f>TREND(Calibration!$A$2:$A$4,Calibration!$C$2:$C$4,E187)</f>
        <v>437.05709411444104</v>
      </c>
      <c r="L187" s="2">
        <f>TREND(Calibration!$A$2:$A$4,Calibration!$D$2:$D$4,G187)</f>
        <v>593.46401966840745</v>
      </c>
    </row>
    <row r="188" spans="1:12" x14ac:dyDescent="0.25">
      <c r="A188">
        <v>930077</v>
      </c>
      <c r="B188">
        <v>15.52099991</v>
      </c>
      <c r="C188">
        <v>0.31134999000000002</v>
      </c>
      <c r="D188">
        <v>36.390998840000002</v>
      </c>
      <c r="E188">
        <v>0.24989</v>
      </c>
      <c r="F188">
        <v>37.5</v>
      </c>
      <c r="G188">
        <v>0.82630002000000002</v>
      </c>
      <c r="H188">
        <v>32.854999540000001</v>
      </c>
      <c r="J188" s="2">
        <f>TREND(Calibration!$A$2:$A$4,Calibration!$B$2:$B$4,C188)</f>
        <v>353.2011974588363</v>
      </c>
      <c r="K188" s="2">
        <f>TREND(Calibration!$A$2:$A$4,Calibration!$C$2:$C$4,E188)</f>
        <v>434.48090834414847</v>
      </c>
      <c r="L188" s="2">
        <f>TREND(Calibration!$A$2:$A$4,Calibration!$D$2:$D$4,G188)</f>
        <v>598.49571448803147</v>
      </c>
    </row>
    <row r="189" spans="1:12" x14ac:dyDescent="0.25">
      <c r="A189">
        <v>935077</v>
      </c>
      <c r="B189">
        <v>15.477999690000001</v>
      </c>
      <c r="C189">
        <v>0.31426999</v>
      </c>
      <c r="D189">
        <v>36.416000369999999</v>
      </c>
      <c r="E189">
        <v>0.24995001</v>
      </c>
      <c r="F189">
        <v>37.45299911</v>
      </c>
      <c r="G189">
        <v>0.82090001999999995</v>
      </c>
      <c r="H189">
        <v>32.812999730000001</v>
      </c>
      <c r="J189" s="2">
        <f>TREND(Calibration!$A$2:$A$4,Calibration!$B$2:$B$4,C189)</f>
        <v>366.11491112834165</v>
      </c>
      <c r="K189" s="2">
        <f>TREND(Calibration!$A$2:$A$4,Calibration!$C$2:$C$4,E189)</f>
        <v>434.94938382316445</v>
      </c>
      <c r="L189" s="2">
        <f>TREND(Calibration!$A$2:$A$4,Calibration!$D$2:$D$4,G189)</f>
        <v>594.6688132274794</v>
      </c>
    </row>
    <row r="190" spans="1:12" x14ac:dyDescent="0.25">
      <c r="A190">
        <v>940076</v>
      </c>
      <c r="B190">
        <v>15.475000380000001</v>
      </c>
      <c r="C190">
        <v>0.31071000999999998</v>
      </c>
      <c r="D190">
        <v>36.476001740000001</v>
      </c>
      <c r="E190">
        <v>0.25022</v>
      </c>
      <c r="F190">
        <v>37.417999270000003</v>
      </c>
      <c r="G190">
        <v>0.81330000999999996</v>
      </c>
      <c r="H190">
        <v>32.868000029999997</v>
      </c>
      <c r="J190" s="2">
        <f>TREND(Calibration!$A$2:$A$4,Calibration!$B$2:$B$4,C190)</f>
        <v>350.37088291287387</v>
      </c>
      <c r="K190" s="2">
        <f>TREND(Calibration!$A$2:$A$4,Calibration!$C$2:$C$4,E190)</f>
        <v>437.05709411444104</v>
      </c>
      <c r="L190" s="2">
        <f>TREND(Calibration!$A$2:$A$4,Calibration!$D$2:$D$4,G190)</f>
        <v>589.2827969591076</v>
      </c>
    </row>
    <row r="191" spans="1:12" x14ac:dyDescent="0.25">
      <c r="A191">
        <v>945077</v>
      </c>
      <c r="B191">
        <v>15.527000429999999</v>
      </c>
      <c r="C191">
        <v>0.31226999</v>
      </c>
      <c r="D191">
        <v>36.42200089</v>
      </c>
      <c r="E191">
        <v>0.25033</v>
      </c>
      <c r="F191">
        <v>37.437000269999999</v>
      </c>
      <c r="G191">
        <v>0.81870001999999997</v>
      </c>
      <c r="H191">
        <v>32.894001009999997</v>
      </c>
      <c r="J191" s="2">
        <f>TREND(Calibration!$A$2:$A$4,Calibration!$B$2:$B$4,C191)</f>
        <v>357.26990176566665</v>
      </c>
      <c r="K191" s="2">
        <f>TREND(Calibration!$A$2:$A$4,Calibration!$C$2:$C$4,E191)</f>
        <v>437.91582270453864</v>
      </c>
      <c r="L191" s="2">
        <f>TREND(Calibration!$A$2:$A$4,Calibration!$D$2:$D$4,G191)</f>
        <v>593.10970530651377</v>
      </c>
    </row>
    <row r="192" spans="1:12" x14ac:dyDescent="0.25">
      <c r="A192">
        <v>950087</v>
      </c>
      <c r="B192">
        <v>15.70199966</v>
      </c>
      <c r="C192">
        <v>0.31573001000000001</v>
      </c>
      <c r="D192">
        <v>36.429000850000001</v>
      </c>
      <c r="E192">
        <v>0.25016000999999999</v>
      </c>
      <c r="F192">
        <v>37.506999970000003</v>
      </c>
      <c r="G192">
        <v>0.82840002000000001</v>
      </c>
      <c r="H192">
        <v>32.812999730000001</v>
      </c>
      <c r="J192" s="2">
        <f>TREND(Calibration!$A$2:$A$4,Calibration!$B$2:$B$4,C192)</f>
        <v>372.57185641318802</v>
      </c>
      <c r="K192" s="2">
        <f>TREND(Calibration!$A$2:$A$4,Calibration!$C$2:$C$4,E192)</f>
        <v>436.58877476789598</v>
      </c>
      <c r="L192" s="2">
        <f>TREND(Calibration!$A$2:$A$4,Calibration!$D$2:$D$4,G192)</f>
        <v>599.98395386713503</v>
      </c>
    </row>
    <row r="193" spans="1:12" x14ac:dyDescent="0.25">
      <c r="A193">
        <v>955086</v>
      </c>
      <c r="B193">
        <v>15.79599953</v>
      </c>
      <c r="C193">
        <v>0.31334999000000002</v>
      </c>
      <c r="D193">
        <v>36.429000850000001</v>
      </c>
      <c r="E193">
        <v>0.25011</v>
      </c>
      <c r="F193">
        <v>37.426998140000002</v>
      </c>
      <c r="G193">
        <v>0.81279999000000003</v>
      </c>
      <c r="H193">
        <v>32.79700089</v>
      </c>
      <c r="J193" s="2">
        <f>TREND(Calibration!$A$2:$A$4,Calibration!$B$2:$B$4,C193)</f>
        <v>362.0462068215113</v>
      </c>
      <c r="K193" s="2">
        <f>TREND(Calibration!$A$2:$A$4,Calibration!$C$2:$C$4,E193)</f>
        <v>436.19836552434367</v>
      </c>
      <c r="L193" s="2">
        <f>TREND(Calibration!$A$2:$A$4,Calibration!$D$2:$D$4,G193)</f>
        <v>588.92844007608892</v>
      </c>
    </row>
    <row r="194" spans="1:12" x14ac:dyDescent="0.25">
      <c r="A194">
        <v>960077</v>
      </c>
      <c r="B194">
        <v>15.805999760000001</v>
      </c>
      <c r="C194">
        <v>0.31217</v>
      </c>
      <c r="D194">
        <v>36.412998199999997</v>
      </c>
      <c r="E194">
        <v>0.25027000999999999</v>
      </c>
      <c r="F194">
        <v>37.415000919999997</v>
      </c>
      <c r="G194">
        <v>0.80949998000000001</v>
      </c>
      <c r="H194">
        <v>32.870998380000003</v>
      </c>
      <c r="J194" s="2">
        <f>TREND(Calibration!$A$2:$A$4,Calibration!$B$2:$B$4,C194)</f>
        <v>356.82769552257969</v>
      </c>
      <c r="K194" s="2">
        <f>TREND(Calibration!$A$2:$A$4,Calibration!$C$2:$C$4,E194)</f>
        <v>437.44750335799358</v>
      </c>
      <c r="L194" s="2">
        <f>TREND(Calibration!$A$2:$A$4,Calibration!$D$2:$D$4,G194)</f>
        <v>586.58977110778619</v>
      </c>
    </row>
    <row r="195" spans="1:12" x14ac:dyDescent="0.25">
      <c r="A195">
        <v>965077</v>
      </c>
      <c r="B195">
        <v>15.835000040000001</v>
      </c>
      <c r="C195">
        <v>0.30914000000000003</v>
      </c>
      <c r="D195">
        <v>36.431999210000001</v>
      </c>
      <c r="E195">
        <v>0.24995001</v>
      </c>
      <c r="F195">
        <v>37.497001650000001</v>
      </c>
      <c r="G195">
        <v>0.81919998000000005</v>
      </c>
      <c r="H195">
        <v>32.833000179999999</v>
      </c>
      <c r="J195" s="2">
        <f>TREND(Calibration!$A$2:$A$4,Calibration!$B$2:$B$4,C195)</f>
        <v>343.42750633812739</v>
      </c>
      <c r="K195" s="2">
        <f>TREND(Calibration!$A$2:$A$4,Calibration!$C$2:$C$4,E195)</f>
        <v>434.94938382316445</v>
      </c>
      <c r="L195" s="2">
        <f>TREND(Calibration!$A$2:$A$4,Calibration!$D$2:$D$4,G195)</f>
        <v>593.46401966840745</v>
      </c>
    </row>
    <row r="196" spans="1:12" x14ac:dyDescent="0.25">
      <c r="A196">
        <v>970077</v>
      </c>
      <c r="B196">
        <v>15.777000429999999</v>
      </c>
      <c r="C196">
        <v>0.31206</v>
      </c>
      <c r="D196">
        <v>36.435001370000002</v>
      </c>
      <c r="E196">
        <v>0.24989</v>
      </c>
      <c r="F196">
        <v>37.474998470000003</v>
      </c>
      <c r="G196">
        <v>0.82679999000000004</v>
      </c>
      <c r="H196">
        <v>32.823001859999998</v>
      </c>
      <c r="J196" s="2">
        <f>TREND(Calibration!$A$2:$A$4,Calibration!$B$2:$B$4,C196)</f>
        <v>356.34122000763273</v>
      </c>
      <c r="K196" s="2">
        <f>TREND(Calibration!$A$2:$A$4,Calibration!$C$2:$C$4,E196)</f>
        <v>434.48090834414847</v>
      </c>
      <c r="L196" s="2">
        <f>TREND(Calibration!$A$2:$A$4,Calibration!$D$2:$D$4,G196)</f>
        <v>598.85003593677925</v>
      </c>
    </row>
    <row r="197" spans="1:12" x14ac:dyDescent="0.25">
      <c r="A197">
        <v>975083</v>
      </c>
      <c r="B197">
        <v>15.647000309999999</v>
      </c>
      <c r="C197">
        <v>0.30648999999999998</v>
      </c>
      <c r="D197">
        <v>36.416000369999999</v>
      </c>
      <c r="E197">
        <v>0.25033</v>
      </c>
      <c r="F197">
        <v>37.445999149999999</v>
      </c>
      <c r="G197">
        <v>0.82090001999999995</v>
      </c>
      <c r="H197">
        <v>32.896999360000002</v>
      </c>
      <c r="J197" s="2">
        <f>TREND(Calibration!$A$2:$A$4,Calibration!$B$2:$B$4,C197)</f>
        <v>331.70786893258287</v>
      </c>
      <c r="K197" s="2">
        <f>TREND(Calibration!$A$2:$A$4,Calibration!$C$2:$C$4,E197)</f>
        <v>437.91582270453864</v>
      </c>
      <c r="L197" s="2">
        <f>TREND(Calibration!$A$2:$A$4,Calibration!$D$2:$D$4,G197)</f>
        <v>594.6688132274794</v>
      </c>
    </row>
    <row r="198" spans="1:12" x14ac:dyDescent="0.25">
      <c r="A198">
        <v>980077</v>
      </c>
      <c r="B198">
        <v>15.59500027</v>
      </c>
      <c r="C198">
        <v>0.31091999999999997</v>
      </c>
      <c r="D198">
        <v>36.444999690000003</v>
      </c>
      <c r="E198">
        <v>0.25027000999999999</v>
      </c>
      <c r="F198">
        <v>37.480998990000003</v>
      </c>
      <c r="G198">
        <v>0.82410002000000004</v>
      </c>
      <c r="H198">
        <v>32.828998570000003</v>
      </c>
      <c r="J198" s="2">
        <f>TREND(Calibration!$A$2:$A$4,Calibration!$B$2:$B$4,C198)</f>
        <v>351.29956467090778</v>
      </c>
      <c r="K198" s="2">
        <f>TREND(Calibration!$A$2:$A$4,Calibration!$C$2:$C$4,E198)</f>
        <v>437.44750335799358</v>
      </c>
      <c r="L198" s="2">
        <f>TREND(Calibration!$A$2:$A$4,Calibration!$D$2:$D$4,G198)</f>
        <v>596.93660656706584</v>
      </c>
    </row>
    <row r="199" spans="1:12" x14ac:dyDescent="0.25">
      <c r="A199">
        <v>985077</v>
      </c>
      <c r="B199">
        <v>15.49100018</v>
      </c>
      <c r="C199">
        <v>0.31049000999999998</v>
      </c>
      <c r="D199">
        <v>36.444999690000003</v>
      </c>
      <c r="E199">
        <v>0.25022</v>
      </c>
      <c r="F199">
        <v>37.439998629999998</v>
      </c>
      <c r="G199">
        <v>0.82090001999999995</v>
      </c>
      <c r="H199">
        <v>32.804000850000001</v>
      </c>
      <c r="J199" s="2">
        <f>TREND(Calibration!$A$2:$A$4,Calibration!$B$2:$B$4,C199)</f>
        <v>349.39793188297949</v>
      </c>
      <c r="K199" s="2">
        <f>TREND(Calibration!$A$2:$A$4,Calibration!$C$2:$C$4,E199)</f>
        <v>437.05709411444104</v>
      </c>
      <c r="L199" s="2">
        <f>TREND(Calibration!$A$2:$A$4,Calibration!$D$2:$D$4,G199)</f>
        <v>594.6688132274794</v>
      </c>
    </row>
    <row r="200" spans="1:12" x14ac:dyDescent="0.25">
      <c r="A200">
        <v>990077</v>
      </c>
      <c r="B200">
        <v>15.48499966</v>
      </c>
      <c r="C200">
        <v>0.30783999000000001</v>
      </c>
      <c r="D200">
        <v>36.479999540000001</v>
      </c>
      <c r="E200">
        <v>0.25022</v>
      </c>
      <c r="F200">
        <v>37.40499878</v>
      </c>
      <c r="G200">
        <v>0.81110000999999998</v>
      </c>
      <c r="H200">
        <v>32.852001190000003</v>
      </c>
      <c r="J200" s="2">
        <f>TREND(Calibration!$A$2:$A$4,Calibration!$B$2:$B$4,C200)</f>
        <v>337.67820602734173</v>
      </c>
      <c r="K200" s="2">
        <f>TREND(Calibration!$A$2:$A$4,Calibration!$C$2:$C$4,E200)</f>
        <v>437.05709411444104</v>
      </c>
      <c r="L200" s="2">
        <f>TREND(Calibration!$A$2:$A$4,Calibration!$D$2:$D$4,G200)</f>
        <v>587.72368903814197</v>
      </c>
    </row>
    <row r="201" spans="1:12" x14ac:dyDescent="0.25">
      <c r="A201">
        <v>995077</v>
      </c>
      <c r="B201">
        <v>15.539999959999999</v>
      </c>
      <c r="C201">
        <v>0.30891999999999997</v>
      </c>
      <c r="D201">
        <v>36.451000209999997</v>
      </c>
      <c r="E201">
        <v>0.25053998999999999</v>
      </c>
      <c r="F201">
        <v>37.430999759999999</v>
      </c>
      <c r="G201">
        <v>0.81980001999999996</v>
      </c>
      <c r="H201">
        <v>32.858001710000003</v>
      </c>
      <c r="J201" s="2">
        <f>TREND(Calibration!$A$2:$A$4,Calibration!$B$2:$B$4,C201)</f>
        <v>342.45455530823278</v>
      </c>
      <c r="K201" s="2">
        <f>TREND(Calibration!$A$2:$A$4,Calibration!$C$2:$C$4,E201)</f>
        <v>439.55513558303483</v>
      </c>
      <c r="L201" s="2">
        <f>TREND(Calibration!$A$2:$A$4,Calibration!$D$2:$D$4,G201)</f>
        <v>593.88925926699653</v>
      </c>
    </row>
    <row r="202" spans="1:12" x14ac:dyDescent="0.25">
      <c r="A202">
        <v>1000084</v>
      </c>
      <c r="B202">
        <v>15.66300011</v>
      </c>
      <c r="C202">
        <v>0.31211000999999999</v>
      </c>
      <c r="D202">
        <v>36.429000850000001</v>
      </c>
      <c r="E202">
        <v>0.25053998999999999</v>
      </c>
      <c r="F202">
        <v>37.478000639999998</v>
      </c>
      <c r="G202">
        <v>0.82190001000000001</v>
      </c>
      <c r="H202">
        <v>32.799999239999998</v>
      </c>
      <c r="J202" s="2">
        <f>TREND(Calibration!$A$2:$A$4,Calibration!$B$2:$B$4,C202)</f>
        <v>356.56238946674625</v>
      </c>
      <c r="K202" s="2">
        <f>TREND(Calibration!$A$2:$A$4,Calibration!$C$2:$C$4,E202)</f>
        <v>439.55513558303483</v>
      </c>
      <c r="L202" s="2">
        <f>TREND(Calibration!$A$2:$A$4,Calibration!$D$2:$D$4,G202)</f>
        <v>595.37749155924598</v>
      </c>
    </row>
    <row r="203" spans="1:12" x14ac:dyDescent="0.25">
      <c r="A203">
        <v>1005077</v>
      </c>
      <c r="B203">
        <v>15.74800014</v>
      </c>
      <c r="C203">
        <v>0.30702998999999997</v>
      </c>
      <c r="D203">
        <v>36.4070015</v>
      </c>
      <c r="E203">
        <v>0.25060000999999998</v>
      </c>
      <c r="F203">
        <v>37.469001769999998</v>
      </c>
      <c r="G203">
        <v>0.81980001999999996</v>
      </c>
      <c r="H203">
        <v>32.887001040000001</v>
      </c>
      <c r="J203" s="2">
        <f>TREND(Calibration!$A$2:$A$4,Calibration!$B$2:$B$4,C203)</f>
        <v>334.09597723545835</v>
      </c>
      <c r="K203" s="2">
        <f>TREND(Calibration!$A$2:$A$4,Calibration!$C$2:$C$4,E203)</f>
        <v>440.02368912828615</v>
      </c>
      <c r="L203" s="2">
        <f>TREND(Calibration!$A$2:$A$4,Calibration!$D$2:$D$4,G203)</f>
        <v>593.88925926699653</v>
      </c>
    </row>
    <row r="204" spans="1:12" x14ac:dyDescent="0.25">
      <c r="A204">
        <v>1010077</v>
      </c>
      <c r="B204">
        <v>15.838999749999999</v>
      </c>
      <c r="C204">
        <v>0.30752000000000002</v>
      </c>
      <c r="D204">
        <v>36.42200089</v>
      </c>
      <c r="E204">
        <v>0.25060000999999998</v>
      </c>
      <c r="F204">
        <v>37.472000119999997</v>
      </c>
      <c r="G204">
        <v>0.82410002000000004</v>
      </c>
      <c r="H204">
        <v>32.894001009999997</v>
      </c>
      <c r="J204" s="2">
        <f>TREND(Calibration!$A$2:$A$4,Calibration!$B$2:$B$4,C204)</f>
        <v>336.26304875436063</v>
      </c>
      <c r="K204" s="2">
        <f>TREND(Calibration!$A$2:$A$4,Calibration!$C$2:$C$4,E204)</f>
        <v>440.02368912828615</v>
      </c>
      <c r="L204" s="2">
        <f>TREND(Calibration!$A$2:$A$4,Calibration!$D$2:$D$4,G204)</f>
        <v>596.93660656706584</v>
      </c>
    </row>
    <row r="205" spans="1:12" x14ac:dyDescent="0.25">
      <c r="A205">
        <v>1015077</v>
      </c>
      <c r="B205">
        <v>15.85499954</v>
      </c>
      <c r="C205">
        <v>0.31016999000000001</v>
      </c>
      <c r="D205">
        <v>36.412998199999997</v>
      </c>
      <c r="E205">
        <v>0.25060000999999998</v>
      </c>
      <c r="F205">
        <v>37.484001159999998</v>
      </c>
      <c r="G205">
        <v>0.82300001</v>
      </c>
      <c r="H205">
        <v>32.858001710000003</v>
      </c>
      <c r="J205" s="2">
        <f>TREND(Calibration!$A$2:$A$4,Calibration!$B$2:$B$4,C205)</f>
        <v>347.98264193485807</v>
      </c>
      <c r="K205" s="2">
        <f>TREND(Calibration!$A$2:$A$4,Calibration!$C$2:$C$4,E205)</f>
        <v>440.02368912828615</v>
      </c>
      <c r="L205" s="2">
        <f>TREND(Calibration!$A$2:$A$4,Calibration!$D$2:$D$4,G205)</f>
        <v>596.15704551972885</v>
      </c>
    </row>
    <row r="206" spans="1:12" x14ac:dyDescent="0.25">
      <c r="A206">
        <v>1020077</v>
      </c>
      <c r="B206">
        <v>15.786999700000001</v>
      </c>
      <c r="C206">
        <v>0.31525001000000002</v>
      </c>
      <c r="D206">
        <v>36.437999730000001</v>
      </c>
      <c r="E206">
        <v>0.25053998999999999</v>
      </c>
      <c r="F206">
        <v>37.465000150000002</v>
      </c>
      <c r="G206">
        <v>0.81379997999999998</v>
      </c>
      <c r="H206">
        <v>32.793998719999998</v>
      </c>
      <c r="J206" s="2">
        <f>TREND(Calibration!$A$2:$A$4,Calibration!$B$2:$B$4,C206)</f>
        <v>370.4490541661462</v>
      </c>
      <c r="K206" s="2">
        <f>TREND(Calibration!$A$2:$A$4,Calibration!$C$2:$C$4,E206)</f>
        <v>439.55513558303483</v>
      </c>
      <c r="L206" s="2">
        <f>TREND(Calibration!$A$2:$A$4,Calibration!$D$2:$D$4,G206)</f>
        <v>589.63711840785538</v>
      </c>
    </row>
    <row r="207" spans="1:12" x14ac:dyDescent="0.25">
      <c r="A207">
        <v>1025087</v>
      </c>
      <c r="B207">
        <v>15.62800026</v>
      </c>
      <c r="C207">
        <v>0.31514001000000003</v>
      </c>
      <c r="D207">
        <v>36.394001009999997</v>
      </c>
      <c r="E207">
        <v>0.25053998999999999</v>
      </c>
      <c r="F207">
        <v>37.437000269999999</v>
      </c>
      <c r="G207">
        <v>0.81169999000000004</v>
      </c>
      <c r="H207">
        <v>32.887001040000001</v>
      </c>
      <c r="J207" s="2">
        <f>TREND(Calibration!$A$2:$A$4,Calibration!$B$2:$B$4,C207)</f>
        <v>369.96257865119901</v>
      </c>
      <c r="K207" s="2">
        <f>TREND(Calibration!$A$2:$A$4,Calibration!$C$2:$C$4,E207)</f>
        <v>439.55513558303483</v>
      </c>
      <c r="L207" s="2">
        <f>TREND(Calibration!$A$2:$A$4,Calibration!$D$2:$D$4,G207)</f>
        <v>588.14888611560605</v>
      </c>
    </row>
    <row r="208" spans="1:12" x14ac:dyDescent="0.25">
      <c r="A208">
        <v>1030077</v>
      </c>
      <c r="B208">
        <v>15.62800026</v>
      </c>
      <c r="C208">
        <v>0.31330001000000002</v>
      </c>
      <c r="D208">
        <v>36.435001370000002</v>
      </c>
      <c r="E208">
        <v>0.25053998999999999</v>
      </c>
      <c r="F208">
        <v>37.443000789999999</v>
      </c>
      <c r="G208">
        <v>0.80569999999999997</v>
      </c>
      <c r="H208">
        <v>32.826000209999997</v>
      </c>
      <c r="J208" s="2">
        <f>TREND(Calibration!$A$2:$A$4,Calibration!$B$2:$B$4,C208)</f>
        <v>361.8251700375381</v>
      </c>
      <c r="K208" s="2">
        <f>TREND(Calibration!$A$2:$A$4,Calibration!$C$2:$C$4,E208)</f>
        <v>439.55513558303483</v>
      </c>
      <c r="L208" s="2">
        <f>TREND(Calibration!$A$2:$A$4,Calibration!$D$2:$D$4,G208)</f>
        <v>583.8967806907358</v>
      </c>
    </row>
    <row r="209" spans="1:12" x14ac:dyDescent="0.25">
      <c r="A209">
        <v>1035077</v>
      </c>
      <c r="B209">
        <v>15.57900047</v>
      </c>
      <c r="C209">
        <v>0.31464999999999999</v>
      </c>
      <c r="D209">
        <v>36.42599869</v>
      </c>
      <c r="E209">
        <v>0.25060000999999998</v>
      </c>
      <c r="F209">
        <v>37.421001429999997</v>
      </c>
      <c r="G209">
        <v>0.80739998999999996</v>
      </c>
      <c r="H209">
        <v>32.852001190000003</v>
      </c>
      <c r="J209" s="2">
        <f>TREND(Calibration!$A$2:$A$4,Calibration!$B$2:$B$4,C209)</f>
        <v>367.79550713229673</v>
      </c>
      <c r="K209" s="2">
        <f>TREND(Calibration!$A$2:$A$4,Calibration!$C$2:$C$4,E209)</f>
        <v>440.02368912828615</v>
      </c>
      <c r="L209" s="2">
        <f>TREND(Calibration!$A$2:$A$4,Calibration!$D$2:$D$4,G209)</f>
        <v>585.10153881553686</v>
      </c>
    </row>
    <row r="210" spans="1:12" x14ac:dyDescent="0.25">
      <c r="A210">
        <v>1040077</v>
      </c>
      <c r="B210">
        <v>15.57600021</v>
      </c>
      <c r="C210">
        <v>0.31253998999999999</v>
      </c>
      <c r="D210">
        <v>36.409999849999998</v>
      </c>
      <c r="E210">
        <v>0.25049000999999999</v>
      </c>
      <c r="F210">
        <v>37.445999149999999</v>
      </c>
      <c r="G210">
        <v>0.81169999000000004</v>
      </c>
      <c r="H210">
        <v>32.912998199999997</v>
      </c>
      <c r="J210" s="2">
        <f>TREND(Calibration!$A$2:$A$4,Calibration!$B$2:$B$4,C210)</f>
        <v>358.4639780296277</v>
      </c>
      <c r="K210" s="2">
        <f>TREND(Calibration!$A$2:$A$4,Calibration!$C$2:$C$4,E210)</f>
        <v>439.16496053818855</v>
      </c>
      <c r="L210" s="2">
        <f>TREND(Calibration!$A$2:$A$4,Calibration!$D$2:$D$4,G210)</f>
        <v>588.14888611560605</v>
      </c>
    </row>
    <row r="211" spans="1:12" x14ac:dyDescent="0.25">
      <c r="A211">
        <v>1045077</v>
      </c>
      <c r="B211">
        <v>15.559000019999999</v>
      </c>
      <c r="C211">
        <v>0.31141001000000001</v>
      </c>
      <c r="D211">
        <v>36.418998719999998</v>
      </c>
      <c r="E211">
        <v>0.25102999999999998</v>
      </c>
      <c r="F211">
        <v>37.426998140000002</v>
      </c>
      <c r="G211">
        <v>0.80790001</v>
      </c>
      <c r="H211">
        <v>32.909999849999998</v>
      </c>
      <c r="J211" s="2">
        <f>TREND(Calibration!$A$2:$A$4,Calibration!$B$2:$B$4,C211)</f>
        <v>353.46663618981006</v>
      </c>
      <c r="K211" s="2">
        <f>TREND(Calibration!$A$2:$A$4,Calibration!$C$2:$C$4,E211)</f>
        <v>443.3804591869773</v>
      </c>
      <c r="L211" s="2">
        <f>TREND(Calibration!$A$2:$A$4,Calibration!$D$2:$D$4,G211)</f>
        <v>585.45589569855565</v>
      </c>
    </row>
    <row r="212" spans="1:12" x14ac:dyDescent="0.25">
      <c r="A212">
        <v>1050077</v>
      </c>
      <c r="B212">
        <v>15.62800026</v>
      </c>
      <c r="C212">
        <v>0.31173000000000001</v>
      </c>
      <c r="D212">
        <v>36.431999210000001</v>
      </c>
      <c r="E212">
        <v>0.25091999999999998</v>
      </c>
      <c r="F212">
        <v>37.497001650000001</v>
      </c>
      <c r="G212">
        <v>0.81220000999999997</v>
      </c>
      <c r="H212">
        <v>32.905998230000002</v>
      </c>
      <c r="J212" s="2">
        <f>TREND(Calibration!$A$2:$A$4,Calibration!$B$2:$B$4,C212)</f>
        <v>354.88179346279139</v>
      </c>
      <c r="K212" s="2">
        <f>TREND(Calibration!$A$2:$A$4,Calibration!$C$2:$C$4,E212)</f>
        <v>442.52173059687971</v>
      </c>
      <c r="L212" s="2">
        <f>TREND(Calibration!$A$2:$A$4,Calibration!$D$2:$D$4,G212)</f>
        <v>588.50324299862473</v>
      </c>
    </row>
    <row r="213" spans="1:12" x14ac:dyDescent="0.25">
      <c r="A213">
        <v>1055077</v>
      </c>
      <c r="B213">
        <v>15.725000380000001</v>
      </c>
      <c r="C213">
        <v>0.31751998999999997</v>
      </c>
      <c r="D213">
        <v>36.451000209999997</v>
      </c>
      <c r="E213">
        <v>0.25086998999999999</v>
      </c>
      <c r="F213">
        <v>37.491001130000001</v>
      </c>
      <c r="G213">
        <v>0.81110000999999998</v>
      </c>
      <c r="H213">
        <v>32.835998539999999</v>
      </c>
      <c r="J213" s="2">
        <f>TREND(Calibration!$A$2:$A$4,Calibration!$B$2:$B$4,C213)</f>
        <v>380.48805134268832</v>
      </c>
      <c r="K213" s="2">
        <f>TREND(Calibration!$A$2:$A$4,Calibration!$C$2:$C$4,E213)</f>
        <v>442.13132135332739</v>
      </c>
      <c r="L213" s="2">
        <f>TREND(Calibration!$A$2:$A$4,Calibration!$D$2:$D$4,G213)</f>
        <v>587.72368903814197</v>
      </c>
    </row>
    <row r="214" spans="1:12" x14ac:dyDescent="0.25">
      <c r="A214">
        <v>1060078</v>
      </c>
      <c r="B214">
        <v>15.77000046</v>
      </c>
      <c r="C214">
        <v>0.31330001000000002</v>
      </c>
      <c r="D214">
        <v>36.444999690000003</v>
      </c>
      <c r="E214">
        <v>0.25091999999999998</v>
      </c>
      <c r="F214">
        <v>37.456001280000002</v>
      </c>
      <c r="G214">
        <v>0.81440002</v>
      </c>
      <c r="H214">
        <v>32.806999210000001</v>
      </c>
      <c r="J214" s="2">
        <f>TREND(Calibration!$A$2:$A$4,Calibration!$B$2:$B$4,C214)</f>
        <v>361.8251700375381</v>
      </c>
      <c r="K214" s="2">
        <f>TREND(Calibration!$A$2:$A$4,Calibration!$C$2:$C$4,E214)</f>
        <v>442.52173059687971</v>
      </c>
      <c r="L214" s="2">
        <f>TREND(Calibration!$A$2:$A$4,Calibration!$D$2:$D$4,G214)</f>
        <v>590.06235800644458</v>
      </c>
    </row>
    <row r="215" spans="1:12" x14ac:dyDescent="0.25">
      <c r="A215">
        <v>1065077</v>
      </c>
      <c r="B215">
        <v>15.73499966</v>
      </c>
      <c r="C215">
        <v>0.31248999</v>
      </c>
      <c r="D215">
        <v>36.457000729999997</v>
      </c>
      <c r="E215">
        <v>0.25097998999999999</v>
      </c>
      <c r="F215">
        <v>37.430999759999999</v>
      </c>
      <c r="G215">
        <v>0.80900002000000004</v>
      </c>
      <c r="H215">
        <v>32.823001859999998</v>
      </c>
      <c r="J215" s="2">
        <f>TREND(Calibration!$A$2:$A$4,Calibration!$B$2:$B$4,C215)</f>
        <v>358.24285279556102</v>
      </c>
      <c r="K215" s="2">
        <f>TREND(Calibration!$A$2:$A$4,Calibration!$C$2:$C$4,E215)</f>
        <v>442.99004994342476</v>
      </c>
      <c r="L215" s="2">
        <f>TREND(Calibration!$A$2:$A$4,Calibration!$D$2:$D$4,G215)</f>
        <v>586.23545674589263</v>
      </c>
    </row>
    <row r="216" spans="1:12" x14ac:dyDescent="0.25">
      <c r="A216">
        <v>1070077</v>
      </c>
      <c r="B216">
        <v>15.649999619999999</v>
      </c>
      <c r="C216">
        <v>0.30821999999999999</v>
      </c>
      <c r="D216">
        <v>36.453998570000003</v>
      </c>
      <c r="E216">
        <v>0.25086998999999999</v>
      </c>
      <c r="F216">
        <v>37.417999270000003</v>
      </c>
      <c r="G216">
        <v>0.80360001000000003</v>
      </c>
      <c r="H216">
        <v>32.8390007</v>
      </c>
      <c r="J216" s="2">
        <f>TREND(Calibration!$A$2:$A$4,Calibration!$B$2:$B$4,C216)</f>
        <v>339.35880203129682</v>
      </c>
      <c r="K216" s="2">
        <f>TREND(Calibration!$A$2:$A$4,Calibration!$C$2:$C$4,E216)</f>
        <v>442.13132135332739</v>
      </c>
      <c r="L216" s="2">
        <f>TREND(Calibration!$A$2:$A$4,Calibration!$D$2:$D$4,G216)</f>
        <v>582.40854839848646</v>
      </c>
    </row>
    <row r="217" spans="1:12" x14ac:dyDescent="0.25">
      <c r="A217">
        <v>1075077</v>
      </c>
      <c r="B217">
        <v>15.59200001</v>
      </c>
      <c r="C217">
        <v>0.31253998999999999</v>
      </c>
      <c r="D217">
        <v>36.437999730000001</v>
      </c>
      <c r="E217">
        <v>0.25086998999999999</v>
      </c>
      <c r="F217">
        <v>37.450000760000002</v>
      </c>
      <c r="G217">
        <v>0.81709999</v>
      </c>
      <c r="H217">
        <v>32.909999849999998</v>
      </c>
      <c r="J217" s="2">
        <f>TREND(Calibration!$A$2:$A$4,Calibration!$B$2:$B$4,C217)</f>
        <v>358.4639780296277</v>
      </c>
      <c r="K217" s="2">
        <f>TREND(Calibration!$A$2:$A$4,Calibration!$C$2:$C$4,E217)</f>
        <v>442.13132135332739</v>
      </c>
      <c r="L217" s="2">
        <f>TREND(Calibration!$A$2:$A$4,Calibration!$D$2:$D$4,G217)</f>
        <v>591.975787376158</v>
      </c>
    </row>
    <row r="218" spans="1:12" x14ac:dyDescent="0.25">
      <c r="A218">
        <v>1080077</v>
      </c>
      <c r="B218">
        <v>15.536999700000001</v>
      </c>
      <c r="C218">
        <v>0.31049000999999998</v>
      </c>
      <c r="D218">
        <v>36.42200089</v>
      </c>
      <c r="E218">
        <v>0.25091999999999998</v>
      </c>
      <c r="F218">
        <v>37.491001130000001</v>
      </c>
      <c r="G218">
        <v>0.81760001000000004</v>
      </c>
      <c r="H218">
        <v>32.929000850000001</v>
      </c>
      <c r="J218" s="2">
        <f>TREND(Calibration!$A$2:$A$4,Calibration!$B$2:$B$4,C218)</f>
        <v>349.39793188297949</v>
      </c>
      <c r="K218" s="2">
        <f>TREND(Calibration!$A$2:$A$4,Calibration!$C$2:$C$4,E218)</f>
        <v>442.52173059687971</v>
      </c>
      <c r="L218" s="2">
        <f>TREND(Calibration!$A$2:$A$4,Calibration!$D$2:$D$4,G218)</f>
        <v>592.33014425917679</v>
      </c>
    </row>
    <row r="219" spans="1:12" x14ac:dyDescent="0.25">
      <c r="A219">
        <v>1085077</v>
      </c>
      <c r="B219">
        <v>15.52099991</v>
      </c>
      <c r="C219">
        <v>0.31167999000000002</v>
      </c>
      <c r="D219">
        <v>36.42599869</v>
      </c>
      <c r="E219">
        <v>0.25080999999999998</v>
      </c>
      <c r="F219">
        <v>37.484001159999998</v>
      </c>
      <c r="G219">
        <v>0.82300001</v>
      </c>
      <c r="H219">
        <v>32.876998899999997</v>
      </c>
      <c r="J219" s="2">
        <f>TREND(Calibration!$A$2:$A$4,Calibration!$B$2:$B$4,C219)</f>
        <v>354.66062400367764</v>
      </c>
      <c r="K219" s="2">
        <f>TREND(Calibration!$A$2:$A$4,Calibration!$C$2:$C$4,E219)</f>
        <v>441.66300200678234</v>
      </c>
      <c r="L219" s="2">
        <f>TREND(Calibration!$A$2:$A$4,Calibration!$D$2:$D$4,G219)</f>
        <v>596.15704551972885</v>
      </c>
    </row>
    <row r="220" spans="1:12" x14ac:dyDescent="0.25">
      <c r="A220">
        <v>1090077</v>
      </c>
      <c r="B220">
        <v>15.50800037</v>
      </c>
      <c r="C220">
        <v>0.31259998999999999</v>
      </c>
      <c r="D220">
        <v>36.429000850000001</v>
      </c>
      <c r="E220">
        <v>0.25119001000000002</v>
      </c>
      <c r="F220">
        <v>37.423999790000003</v>
      </c>
      <c r="G220">
        <v>0.81440002</v>
      </c>
      <c r="H220">
        <v>32.810001370000002</v>
      </c>
      <c r="J220" s="2">
        <f>TREND(Calibration!$A$2:$A$4,Calibration!$B$2:$B$4,C220)</f>
        <v>358.72932831050798</v>
      </c>
      <c r="K220" s="2">
        <f>TREND(Calibration!$A$2:$A$4,Calibration!$C$2:$C$4,E220)</f>
        <v>444.62959702062767</v>
      </c>
      <c r="L220" s="2">
        <f>TREND(Calibration!$A$2:$A$4,Calibration!$D$2:$D$4,G220)</f>
        <v>590.06235800644458</v>
      </c>
    </row>
    <row r="221" spans="1:12" x14ac:dyDescent="0.25">
      <c r="A221">
        <v>1095077</v>
      </c>
      <c r="B221">
        <v>15.569000239999999</v>
      </c>
      <c r="C221">
        <v>0.30946001000000001</v>
      </c>
      <c r="D221">
        <v>36.435001370000002</v>
      </c>
      <c r="E221">
        <v>0.25124999999999997</v>
      </c>
      <c r="F221">
        <v>37.478000639999998</v>
      </c>
      <c r="G221">
        <v>0.82459998000000001</v>
      </c>
      <c r="H221">
        <v>32.854999540000001</v>
      </c>
      <c r="J221" s="2">
        <f>TREND(Calibration!$A$2:$A$4,Calibration!$B$2:$B$4,C221)</f>
        <v>344.84275206120196</v>
      </c>
      <c r="K221" s="2">
        <f>TREND(Calibration!$A$2:$A$4,Calibration!$C$2:$C$4,E221)</f>
        <v>445.09791636717227</v>
      </c>
      <c r="L221" s="2">
        <f>TREND(Calibration!$A$2:$A$4,Calibration!$D$2:$D$4,G221)</f>
        <v>597.29092092895939</v>
      </c>
    </row>
    <row r="222" spans="1:12" x14ac:dyDescent="0.25">
      <c r="A222">
        <v>1100077</v>
      </c>
      <c r="B222">
        <v>15.63399982</v>
      </c>
      <c r="C222">
        <v>0.31422000999999999</v>
      </c>
      <c r="D222">
        <v>36.431999210000001</v>
      </c>
      <c r="E222">
        <v>0.25156999000000002</v>
      </c>
      <c r="F222">
        <v>37.437000269999999</v>
      </c>
      <c r="G222">
        <v>0.81169999000000004</v>
      </c>
      <c r="H222">
        <v>32.848999020000001</v>
      </c>
      <c r="J222" s="2">
        <f>TREND(Calibration!$A$2:$A$4,Calibration!$B$2:$B$4,C222)</f>
        <v>365.89387434436844</v>
      </c>
      <c r="K222" s="2">
        <f>TREND(Calibration!$A$2:$A$4,Calibration!$C$2:$C$4,E222)</f>
        <v>447.59595783576628</v>
      </c>
      <c r="L222" s="2">
        <f>TREND(Calibration!$A$2:$A$4,Calibration!$D$2:$D$4,G222)</f>
        <v>588.14888611560605</v>
      </c>
    </row>
    <row r="223" spans="1:12" x14ac:dyDescent="0.25">
      <c r="A223">
        <v>1105077</v>
      </c>
      <c r="B223">
        <v>15.675999640000001</v>
      </c>
      <c r="C223">
        <v>0.31470999</v>
      </c>
      <c r="D223">
        <v>36.460998539999999</v>
      </c>
      <c r="E223">
        <v>0.25161999000000002</v>
      </c>
      <c r="F223">
        <v>37.456001280000002</v>
      </c>
      <c r="G223">
        <v>0.81599997999999996</v>
      </c>
      <c r="H223">
        <v>32.912998199999997</v>
      </c>
      <c r="J223" s="2">
        <f>TREND(Calibration!$A$2:$A$4,Calibration!$B$2:$B$4,C223)</f>
        <v>368.06081318813017</v>
      </c>
      <c r="K223" s="2">
        <f>TREND(Calibration!$A$2:$A$4,Calibration!$C$2:$C$4,E223)</f>
        <v>447.98628901308348</v>
      </c>
      <c r="L223" s="2">
        <f>TREND(Calibration!$A$2:$A$4,Calibration!$D$2:$D$4,G223)</f>
        <v>591.19622632882101</v>
      </c>
    </row>
    <row r="224" spans="1:12" x14ac:dyDescent="0.25">
      <c r="A224">
        <v>1110077</v>
      </c>
      <c r="B224">
        <v>15.751000400000001</v>
      </c>
      <c r="C224">
        <v>0.31064998999999999</v>
      </c>
      <c r="D224">
        <v>36.442001339999997</v>
      </c>
      <c r="E224">
        <v>0.25161999000000002</v>
      </c>
      <c r="F224">
        <v>37.433998109999997</v>
      </c>
      <c r="G224">
        <v>0.81169999000000004</v>
      </c>
      <c r="H224">
        <v>32.865001679999999</v>
      </c>
      <c r="J224" s="2">
        <f>TREND(Calibration!$A$2:$A$4,Calibration!$B$2:$B$4,C224)</f>
        <v>350.10544418189988</v>
      </c>
      <c r="K224" s="2">
        <f>TREND(Calibration!$A$2:$A$4,Calibration!$C$2:$C$4,E224)</f>
        <v>447.98628901308348</v>
      </c>
      <c r="L224" s="2">
        <f>TREND(Calibration!$A$2:$A$4,Calibration!$D$2:$D$4,G224)</f>
        <v>588.14888611560605</v>
      </c>
    </row>
    <row r="225" spans="1:12" x14ac:dyDescent="0.25">
      <c r="A225">
        <v>1115078</v>
      </c>
      <c r="B225">
        <v>15.74400043</v>
      </c>
      <c r="C225">
        <v>0.31053998999999999</v>
      </c>
      <c r="D225">
        <v>36.437999730000001</v>
      </c>
      <c r="E225">
        <v>0.25161999000000002</v>
      </c>
      <c r="F225">
        <v>37.484001159999998</v>
      </c>
      <c r="G225">
        <v>0.82249998999999996</v>
      </c>
      <c r="H225">
        <v>32.894001009999997</v>
      </c>
      <c r="J225" s="2">
        <f>TREND(Calibration!$A$2:$A$4,Calibration!$B$2:$B$4,C225)</f>
        <v>349.61896866695292</v>
      </c>
      <c r="K225" s="2">
        <f>TREND(Calibration!$A$2:$A$4,Calibration!$C$2:$C$4,E225)</f>
        <v>447.98628901308348</v>
      </c>
      <c r="L225" s="2">
        <f>TREND(Calibration!$A$2:$A$4,Calibration!$D$2:$D$4,G225)</f>
        <v>595.80268863671006</v>
      </c>
    </row>
    <row r="226" spans="1:12" x14ac:dyDescent="0.25">
      <c r="A226">
        <v>1120082</v>
      </c>
      <c r="B226">
        <v>15.70199966</v>
      </c>
      <c r="C226">
        <v>0.31643999</v>
      </c>
      <c r="D226">
        <v>36.431999210000001</v>
      </c>
      <c r="E226">
        <v>0.25152001000000002</v>
      </c>
      <c r="F226">
        <v>37.445999149999999</v>
      </c>
      <c r="G226">
        <v>0.81550001999999999</v>
      </c>
      <c r="H226">
        <v>32.902999880000003</v>
      </c>
      <c r="J226" s="2">
        <f>TREND(Calibration!$A$2:$A$4,Calibration!$B$2:$B$4,C226)</f>
        <v>375.71174628684389</v>
      </c>
      <c r="K226" s="2">
        <f>TREND(Calibration!$A$2:$A$4,Calibration!$C$2:$C$4,E226)</f>
        <v>447.20578279092024</v>
      </c>
      <c r="L226" s="2">
        <f>TREND(Calibration!$A$2:$A$4,Calibration!$D$2:$D$4,G226)</f>
        <v>590.84191196692746</v>
      </c>
    </row>
    <row r="227" spans="1:12" x14ac:dyDescent="0.25">
      <c r="A227">
        <v>1125077</v>
      </c>
      <c r="B227">
        <v>15.66300011</v>
      </c>
      <c r="C227">
        <v>0.31606001</v>
      </c>
      <c r="D227">
        <v>36.444999690000003</v>
      </c>
      <c r="E227">
        <v>0.25152001000000002</v>
      </c>
      <c r="F227">
        <v>37.480998990000003</v>
      </c>
      <c r="G227">
        <v>0.81919998000000005</v>
      </c>
      <c r="H227">
        <v>32.92200089</v>
      </c>
      <c r="J227" s="2">
        <f>TREND(Calibration!$A$2:$A$4,Calibration!$B$2:$B$4,C227)</f>
        <v>374.03128295802935</v>
      </c>
      <c r="K227" s="2">
        <f>TREND(Calibration!$A$2:$A$4,Calibration!$C$2:$C$4,E227)</f>
        <v>447.20578279092024</v>
      </c>
      <c r="L227" s="2">
        <f>TREND(Calibration!$A$2:$A$4,Calibration!$D$2:$D$4,G227)</f>
        <v>593.46401966840745</v>
      </c>
    </row>
    <row r="228" spans="1:12" x14ac:dyDescent="0.25">
      <c r="A228">
        <v>1130088</v>
      </c>
      <c r="B228">
        <v>15.56299973</v>
      </c>
      <c r="C228">
        <v>0.31514001000000003</v>
      </c>
      <c r="D228">
        <v>36.396999360000002</v>
      </c>
      <c r="E228">
        <v>0.25156999000000002</v>
      </c>
      <c r="F228">
        <v>37.439998629999998</v>
      </c>
      <c r="G228">
        <v>0.81279999000000003</v>
      </c>
      <c r="H228">
        <v>32.937999730000001</v>
      </c>
      <c r="J228" s="2">
        <f>TREND(Calibration!$A$2:$A$4,Calibration!$B$2:$B$4,C228)</f>
        <v>369.96257865119901</v>
      </c>
      <c r="K228" s="2">
        <f>TREND(Calibration!$A$2:$A$4,Calibration!$C$2:$C$4,E228)</f>
        <v>447.59595783576628</v>
      </c>
      <c r="L228" s="2">
        <f>TREND(Calibration!$A$2:$A$4,Calibration!$D$2:$D$4,G228)</f>
        <v>588.92844007608892</v>
      </c>
    </row>
    <row r="229" spans="1:12" x14ac:dyDescent="0.25">
      <c r="A229">
        <v>1135084</v>
      </c>
      <c r="B229">
        <v>15.54599953</v>
      </c>
      <c r="C229">
        <v>0.30968001000000001</v>
      </c>
      <c r="D229">
        <v>36.430999759999999</v>
      </c>
      <c r="E229">
        <v>0.25156999000000002</v>
      </c>
      <c r="F229">
        <v>37.483001710000003</v>
      </c>
      <c r="G229">
        <v>0.82459998000000001</v>
      </c>
      <c r="H229">
        <v>32.866001130000001</v>
      </c>
      <c r="J229" s="2">
        <f>TREND(Calibration!$A$2:$A$4,Calibration!$B$2:$B$4,C229)</f>
        <v>345.81570309109634</v>
      </c>
      <c r="K229" s="2">
        <f>TREND(Calibration!$A$2:$A$4,Calibration!$C$2:$C$4,E229)</f>
        <v>447.59595783576628</v>
      </c>
      <c r="L229" s="2">
        <f>TREND(Calibration!$A$2:$A$4,Calibration!$D$2:$D$4,G229)</f>
        <v>597.29092092895939</v>
      </c>
    </row>
    <row r="230" spans="1:12" x14ac:dyDescent="0.25">
      <c r="A230">
        <v>1140079</v>
      </c>
      <c r="B230">
        <v>15.48799992</v>
      </c>
      <c r="C230">
        <v>0.31492000999999997</v>
      </c>
      <c r="D230">
        <v>36.444000240000001</v>
      </c>
      <c r="E230">
        <v>0.25156999000000002</v>
      </c>
      <c r="F230">
        <v>37.42599869</v>
      </c>
      <c r="G230">
        <v>0.81550001999999999</v>
      </c>
      <c r="H230">
        <v>32.891998289999997</v>
      </c>
      <c r="J230" s="2">
        <f>TREND(Calibration!$A$2:$A$4,Calibration!$B$2:$B$4,C230)</f>
        <v>368.98962762130441</v>
      </c>
      <c r="K230" s="2">
        <f>TREND(Calibration!$A$2:$A$4,Calibration!$C$2:$C$4,E230)</f>
        <v>447.59595783576628</v>
      </c>
      <c r="L230" s="2">
        <f>TREND(Calibration!$A$2:$A$4,Calibration!$D$2:$D$4,G230)</f>
        <v>590.84191196692746</v>
      </c>
    </row>
    <row r="231" spans="1:12" x14ac:dyDescent="0.25">
      <c r="A231">
        <v>1145077</v>
      </c>
      <c r="B231">
        <v>15.54300022</v>
      </c>
      <c r="C231">
        <v>0.31237999</v>
      </c>
      <c r="D231">
        <v>36.42200089</v>
      </c>
      <c r="E231">
        <v>0.25167999000000002</v>
      </c>
      <c r="F231">
        <v>37.480998990000003</v>
      </c>
      <c r="G231">
        <v>0.83329998999999999</v>
      </c>
      <c r="H231">
        <v>32.861000060000002</v>
      </c>
      <c r="J231" s="2">
        <f>TREND(Calibration!$A$2:$A$4,Calibration!$B$2:$B$4,C231)</f>
        <v>357.75637728061383</v>
      </c>
      <c r="K231" s="2">
        <f>TREND(Calibration!$A$2:$A$4,Calibration!$C$2:$C$4,E231)</f>
        <v>448.45468642586388</v>
      </c>
      <c r="L231" s="2">
        <f>TREND(Calibration!$A$2:$A$4,Calibration!$D$2:$D$4,G231)</f>
        <v>603.45649115781407</v>
      </c>
    </row>
    <row r="232" spans="1:12" x14ac:dyDescent="0.25">
      <c r="A232">
        <v>1150078</v>
      </c>
      <c r="B232">
        <v>15.692999840000001</v>
      </c>
      <c r="C232">
        <v>0.31448999</v>
      </c>
      <c r="D232">
        <v>36.429000850000001</v>
      </c>
      <c r="E232">
        <v>0.25124999999999997</v>
      </c>
      <c r="F232">
        <v>37.433998109999997</v>
      </c>
      <c r="G232">
        <v>0.82950002</v>
      </c>
      <c r="H232">
        <v>32.828998570000003</v>
      </c>
      <c r="J232" s="2">
        <f>TREND(Calibration!$A$2:$A$4,Calibration!$B$2:$B$4,C232)</f>
        <v>367.08786215823579</v>
      </c>
      <c r="K232" s="2">
        <f>TREND(Calibration!$A$2:$A$4,Calibration!$C$2:$C$4,E232)</f>
        <v>445.09791636717227</v>
      </c>
      <c r="L232" s="2">
        <f>TREND(Calibration!$A$2:$A$4,Calibration!$D$2:$D$4,G232)</f>
        <v>600.76350782761779</v>
      </c>
    </row>
    <row r="233" spans="1:12" x14ac:dyDescent="0.25">
      <c r="A233">
        <v>1155077</v>
      </c>
      <c r="B233">
        <v>15.850999829999999</v>
      </c>
      <c r="C233">
        <v>0.31053998999999999</v>
      </c>
      <c r="D233">
        <v>36.493999479999999</v>
      </c>
      <c r="E233">
        <v>0.25119001000000002</v>
      </c>
      <c r="F233">
        <v>37.446998600000001</v>
      </c>
      <c r="G233">
        <v>0.81870001999999997</v>
      </c>
      <c r="H233">
        <v>32.856998439999998</v>
      </c>
      <c r="J233" s="2">
        <f>TREND(Calibration!$A$2:$A$4,Calibration!$B$2:$B$4,C233)</f>
        <v>349.61896866695292</v>
      </c>
      <c r="K233" s="2">
        <f>TREND(Calibration!$A$2:$A$4,Calibration!$C$2:$C$4,E233)</f>
        <v>444.62959702062767</v>
      </c>
      <c r="L233" s="2">
        <f>TREND(Calibration!$A$2:$A$4,Calibration!$D$2:$D$4,G233)</f>
        <v>593.10970530651377</v>
      </c>
    </row>
    <row r="234" spans="1:12" x14ac:dyDescent="0.25">
      <c r="A234">
        <v>1160077</v>
      </c>
      <c r="B234">
        <v>15.88799953</v>
      </c>
      <c r="C234">
        <v>0.31086998999999998</v>
      </c>
      <c r="D234">
        <v>36.488998410000001</v>
      </c>
      <c r="E234">
        <v>0.25134999000000002</v>
      </c>
      <c r="F234">
        <v>37.430000309999997</v>
      </c>
      <c r="G234">
        <v>0.82029998000000004</v>
      </c>
      <c r="H234">
        <v>32.88999939</v>
      </c>
      <c r="J234" s="2">
        <f>TREND(Calibration!$A$2:$A$4,Calibration!$B$2:$B$4,C234)</f>
        <v>351.07839521179426</v>
      </c>
      <c r="K234" s="2">
        <f>TREND(Calibration!$A$2:$A$4,Calibration!$C$2:$C$4,E234)</f>
        <v>445.87850065557132</v>
      </c>
      <c r="L234" s="2">
        <f>TREND(Calibration!$A$2:$A$4,Calibration!$D$2:$D$4,G234)</f>
        <v>594.24357362889032</v>
      </c>
    </row>
    <row r="235" spans="1:12" x14ac:dyDescent="0.25">
      <c r="A235">
        <v>1165077</v>
      </c>
      <c r="B235">
        <v>15.88700008</v>
      </c>
      <c r="C235">
        <v>0.31319001000000002</v>
      </c>
      <c r="D235">
        <v>36.458000179999999</v>
      </c>
      <c r="E235">
        <v>0.25124999999999997</v>
      </c>
      <c r="F235">
        <v>37.431999210000001</v>
      </c>
      <c r="G235">
        <v>0.83170003000000003</v>
      </c>
      <c r="H235">
        <v>32.90499878</v>
      </c>
      <c r="J235" s="2">
        <f>TREND(Calibration!$A$2:$A$4,Calibration!$B$2:$B$4,C235)</f>
        <v>361.33869452259091</v>
      </c>
      <c r="K235" s="2">
        <f>TREND(Calibration!$A$2:$A$4,Calibration!$C$2:$C$4,E235)</f>
        <v>445.09791636717227</v>
      </c>
      <c r="L235" s="2">
        <f>TREND(Calibration!$A$2:$A$4,Calibration!$D$2:$D$4,G235)</f>
        <v>602.32262283543764</v>
      </c>
    </row>
    <row r="236" spans="1:12" x14ac:dyDescent="0.25">
      <c r="A236">
        <v>1170087</v>
      </c>
      <c r="B236">
        <v>15.838999749999999</v>
      </c>
      <c r="C236">
        <v>0.31016999000000001</v>
      </c>
      <c r="D236">
        <v>36.477001190000003</v>
      </c>
      <c r="E236">
        <v>0.25124999999999997</v>
      </c>
      <c r="F236">
        <v>37.460998539999999</v>
      </c>
      <c r="G236">
        <v>0.82789999000000003</v>
      </c>
      <c r="H236">
        <v>32.837001800000003</v>
      </c>
      <c r="J236" s="2">
        <f>TREND(Calibration!$A$2:$A$4,Calibration!$B$2:$B$4,C236)</f>
        <v>347.98264193485807</v>
      </c>
      <c r="K236" s="2">
        <f>TREND(Calibration!$A$2:$A$4,Calibration!$C$2:$C$4,E236)</f>
        <v>445.09791636717227</v>
      </c>
      <c r="L236" s="2">
        <f>TREND(Calibration!$A$2:$A$4,Calibration!$D$2:$D$4,G236)</f>
        <v>599.62958989726212</v>
      </c>
    </row>
    <row r="237" spans="1:12" x14ac:dyDescent="0.25">
      <c r="A237">
        <v>1175077</v>
      </c>
      <c r="B237">
        <v>15.722000120000001</v>
      </c>
      <c r="C237">
        <v>0.31253998999999999</v>
      </c>
      <c r="D237">
        <v>36.42599869</v>
      </c>
      <c r="E237">
        <v>0.25086998999999999</v>
      </c>
      <c r="F237">
        <v>37.460998539999999</v>
      </c>
      <c r="G237">
        <v>0.83060001999999999</v>
      </c>
      <c r="H237">
        <v>32.891998289999997</v>
      </c>
      <c r="J237" s="2">
        <f>TREND(Calibration!$A$2:$A$4,Calibration!$B$2:$B$4,C237)</f>
        <v>358.4639780296277</v>
      </c>
      <c r="K237" s="2">
        <f>TREND(Calibration!$A$2:$A$4,Calibration!$C$2:$C$4,E237)</f>
        <v>442.13132135332739</v>
      </c>
      <c r="L237" s="2">
        <f>TREND(Calibration!$A$2:$A$4,Calibration!$D$2:$D$4,G237)</f>
        <v>601.54306178810066</v>
      </c>
    </row>
    <row r="238" spans="1:12" x14ac:dyDescent="0.25">
      <c r="A238">
        <v>1180077</v>
      </c>
      <c r="B238">
        <v>15.684000019999999</v>
      </c>
      <c r="C238">
        <v>0.30930001000000001</v>
      </c>
      <c r="D238">
        <v>36.417999270000003</v>
      </c>
      <c r="E238">
        <v>0.25091999999999998</v>
      </c>
      <c r="F238">
        <v>37.497001650000001</v>
      </c>
      <c r="G238">
        <v>0.82410002000000004</v>
      </c>
      <c r="H238">
        <v>32.851001740000001</v>
      </c>
      <c r="J238" s="2">
        <f>TREND(Calibration!$A$2:$A$4,Calibration!$B$2:$B$4,C238)</f>
        <v>344.1351513121881</v>
      </c>
      <c r="K238" s="2">
        <f>TREND(Calibration!$A$2:$A$4,Calibration!$C$2:$C$4,E238)</f>
        <v>442.52173059687971</v>
      </c>
      <c r="L238" s="2">
        <f>TREND(Calibration!$A$2:$A$4,Calibration!$D$2:$D$4,G238)</f>
        <v>596.93660656706584</v>
      </c>
    </row>
    <row r="239" spans="1:12" x14ac:dyDescent="0.25">
      <c r="A239">
        <v>1185088</v>
      </c>
      <c r="B239">
        <v>15.559000019999999</v>
      </c>
      <c r="C239">
        <v>0.31097998999999998</v>
      </c>
      <c r="D239">
        <v>36.451999659999998</v>
      </c>
      <c r="E239">
        <v>0.25086998999999999</v>
      </c>
      <c r="F239">
        <v>37.442001339999997</v>
      </c>
      <c r="G239">
        <v>0.82630002000000002</v>
      </c>
      <c r="H239">
        <v>32.91999817</v>
      </c>
      <c r="J239" s="2">
        <f>TREND(Calibration!$A$2:$A$4,Calibration!$B$2:$B$4,C239)</f>
        <v>351.56487072674122</v>
      </c>
      <c r="K239" s="2">
        <f>TREND(Calibration!$A$2:$A$4,Calibration!$C$2:$C$4,E239)</f>
        <v>442.13132135332739</v>
      </c>
      <c r="L239" s="2">
        <f>TREND(Calibration!$A$2:$A$4,Calibration!$D$2:$D$4,G239)</f>
        <v>598.49571448803147</v>
      </c>
    </row>
    <row r="240" spans="1:12" x14ac:dyDescent="0.25">
      <c r="A240">
        <v>1190078</v>
      </c>
      <c r="B240">
        <v>15.539999959999999</v>
      </c>
      <c r="C240">
        <v>0.30746001000000001</v>
      </c>
      <c r="D240">
        <v>36.432998660000003</v>
      </c>
      <c r="E240">
        <v>0.25091999999999998</v>
      </c>
      <c r="F240">
        <v>37.442001339999997</v>
      </c>
      <c r="G240">
        <v>0.82029998000000004</v>
      </c>
      <c r="H240">
        <v>32.88999939</v>
      </c>
      <c r="J240" s="2">
        <f>TREND(Calibration!$A$2:$A$4,Calibration!$B$2:$B$4,C240)</f>
        <v>335.99774269852719</v>
      </c>
      <c r="K240" s="2">
        <f>TREND(Calibration!$A$2:$A$4,Calibration!$C$2:$C$4,E240)</f>
        <v>442.52173059687971</v>
      </c>
      <c r="L240" s="2">
        <f>TREND(Calibration!$A$2:$A$4,Calibration!$D$2:$D$4,G240)</f>
        <v>594.24357362889032</v>
      </c>
    </row>
    <row r="241" spans="1:12" x14ac:dyDescent="0.25">
      <c r="A241">
        <v>1195088</v>
      </c>
      <c r="B241">
        <v>15.58199978</v>
      </c>
      <c r="C241">
        <v>0.31248999</v>
      </c>
      <c r="D241">
        <v>36.453998570000003</v>
      </c>
      <c r="E241">
        <v>0.25091999999999998</v>
      </c>
      <c r="F241">
        <v>37.511001589999999</v>
      </c>
      <c r="G241">
        <v>0.82840002000000001</v>
      </c>
      <c r="H241">
        <v>32.903999329999998</v>
      </c>
      <c r="J241" s="2">
        <f>TREND(Calibration!$A$2:$A$4,Calibration!$B$2:$B$4,C241)</f>
        <v>358.24285279556102</v>
      </c>
      <c r="K241" s="2">
        <f>TREND(Calibration!$A$2:$A$4,Calibration!$C$2:$C$4,E241)</f>
        <v>442.52173059687971</v>
      </c>
      <c r="L241" s="2">
        <f>TREND(Calibration!$A$2:$A$4,Calibration!$D$2:$D$4,G241)</f>
        <v>599.98395386713503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15.053000450000001</v>
      </c>
      <c r="C2">
        <v>0.31341001000000002</v>
      </c>
      <c r="D2">
        <v>35.658000950000002</v>
      </c>
      <c r="E2">
        <v>0.25280999999999998</v>
      </c>
      <c r="F2">
        <v>37.245998380000003</v>
      </c>
      <c r="G2">
        <v>0.81650001000000005</v>
      </c>
      <c r="H2">
        <v>32.15499878</v>
      </c>
      <c r="J2" s="2">
        <f>TREND(Calibration!$A$2:$A$4,Calibration!$B$2:$B$4,C2)</f>
        <v>362.31164555248506</v>
      </c>
      <c r="K2" s="2">
        <f>TREND(Calibration!$A$2:$A$4,Calibration!$C$2:$C$4,E2)</f>
        <v>457.27624909946462</v>
      </c>
      <c r="L2" s="2">
        <f>TREND(Calibration!$A$2:$A$4,Calibration!$D$2:$D$4,G2)</f>
        <v>591.55059029869403</v>
      </c>
    </row>
    <row r="3" spans="1:12" x14ac:dyDescent="0.25">
      <c r="A3">
        <v>5071</v>
      </c>
      <c r="B3">
        <v>15.18900013</v>
      </c>
      <c r="C3">
        <v>0.30880999999999997</v>
      </c>
      <c r="D3">
        <v>35.682998660000003</v>
      </c>
      <c r="E3">
        <v>0.25280999999999998</v>
      </c>
      <c r="F3">
        <v>37.229999540000001</v>
      </c>
      <c r="G3">
        <v>0.81489997999999997</v>
      </c>
      <c r="H3">
        <v>32.07400131</v>
      </c>
      <c r="J3" s="2">
        <f>TREND(Calibration!$A$2:$A$4,Calibration!$B$2:$B$4,C3)</f>
        <v>341.96807979328582</v>
      </c>
      <c r="K3" s="2">
        <f>TREND(Calibration!$A$2:$A$4,Calibration!$C$2:$C$4,E3)</f>
        <v>457.27624909946462</v>
      </c>
      <c r="L3" s="2">
        <f>TREND(Calibration!$A$2:$A$4,Calibration!$D$2:$D$4,G3)</f>
        <v>590.41667236833825</v>
      </c>
    </row>
    <row r="4" spans="1:12" x14ac:dyDescent="0.25">
      <c r="A4">
        <v>10081</v>
      </c>
      <c r="B4">
        <v>15.260999679999999</v>
      </c>
      <c r="C4">
        <v>0.31518998999999998</v>
      </c>
      <c r="D4">
        <v>35.7179985</v>
      </c>
      <c r="E4">
        <v>0.25280999999999998</v>
      </c>
      <c r="F4">
        <v>37.179000850000001</v>
      </c>
      <c r="G4">
        <v>0.81330000999999996</v>
      </c>
      <c r="H4">
        <v>32.057998660000003</v>
      </c>
      <c r="J4" s="2">
        <f>TREND(Calibration!$A$2:$A$4,Calibration!$B$2:$B$4,C4)</f>
        <v>370.18361543517199</v>
      </c>
      <c r="K4" s="2">
        <f>TREND(Calibration!$A$2:$A$4,Calibration!$C$2:$C$4,E4)</f>
        <v>457.27624909946462</v>
      </c>
      <c r="L4" s="2">
        <f>TREND(Calibration!$A$2:$A$4,Calibration!$D$2:$D$4,G4)</f>
        <v>589.2827969591076</v>
      </c>
    </row>
    <row r="5" spans="1:12" x14ac:dyDescent="0.25">
      <c r="A5">
        <v>15073</v>
      </c>
      <c r="B5">
        <v>15.27999973</v>
      </c>
      <c r="C5">
        <v>0.308</v>
      </c>
      <c r="D5">
        <v>35.701999659999998</v>
      </c>
      <c r="E5">
        <v>0.28827000000000003</v>
      </c>
      <c r="F5">
        <v>37.20500183</v>
      </c>
      <c r="G5">
        <v>0.81919998000000005</v>
      </c>
      <c r="H5">
        <v>32.15499878</v>
      </c>
      <c r="J5" s="2">
        <f>TREND(Calibration!$A$2:$A$4,Calibration!$B$2:$B$4,C5)</f>
        <v>338.38585100140244</v>
      </c>
      <c r="K5" s="2">
        <f>TREND(Calibration!$A$2:$A$4,Calibration!$C$2:$C$4,E5)</f>
        <v>734.09912005272258</v>
      </c>
      <c r="L5" s="2">
        <f>TREND(Calibration!$A$2:$A$4,Calibration!$D$2:$D$4,G5)</f>
        <v>593.46401966840745</v>
      </c>
    </row>
    <row r="6" spans="1:12" x14ac:dyDescent="0.25">
      <c r="A6">
        <v>20082</v>
      </c>
      <c r="B6">
        <v>15.256999970000001</v>
      </c>
      <c r="C6">
        <v>0.31173000000000001</v>
      </c>
      <c r="D6">
        <v>35.664001460000001</v>
      </c>
      <c r="E6">
        <v>0.27487001</v>
      </c>
      <c r="F6">
        <v>37.243000029999997</v>
      </c>
      <c r="G6">
        <v>0.82410002000000004</v>
      </c>
      <c r="H6">
        <v>32.147998809999997</v>
      </c>
      <c r="J6" s="2">
        <f>TREND(Calibration!$A$2:$A$4,Calibration!$B$2:$B$4,C6)</f>
        <v>354.88179346279139</v>
      </c>
      <c r="K6" s="2">
        <f>TREND(Calibration!$A$2:$A$4,Calibration!$C$2:$C$4,E6)</f>
        <v>629.49044259798598</v>
      </c>
      <c r="L6" s="2">
        <f>TREND(Calibration!$A$2:$A$4,Calibration!$D$2:$D$4,G6)</f>
        <v>596.93660656706584</v>
      </c>
    </row>
    <row r="7" spans="1:12" x14ac:dyDescent="0.25">
      <c r="A7">
        <v>25074</v>
      </c>
      <c r="B7">
        <v>15.208999629999999</v>
      </c>
      <c r="C7">
        <v>0.30827000999999998</v>
      </c>
      <c r="D7">
        <v>35.686000819999997</v>
      </c>
      <c r="E7">
        <v>0.26837999000000001</v>
      </c>
      <c r="F7">
        <v>37.229999540000001</v>
      </c>
      <c r="G7">
        <v>0.82029998000000004</v>
      </c>
      <c r="H7">
        <v>32.112998959999999</v>
      </c>
      <c r="J7" s="2">
        <f>TREND(Calibration!$A$2:$A$4,Calibration!$B$2:$B$4,C7)</f>
        <v>339.57997149041034</v>
      </c>
      <c r="K7" s="2">
        <f>TREND(Calibration!$A$2:$A$4,Calibration!$C$2:$C$4,E7)</f>
        <v>578.82529964976106</v>
      </c>
      <c r="L7" s="2">
        <f>TREND(Calibration!$A$2:$A$4,Calibration!$D$2:$D$4,G7)</f>
        <v>594.24357362889032</v>
      </c>
    </row>
    <row r="8" spans="1:12" x14ac:dyDescent="0.25">
      <c r="A8">
        <v>30189</v>
      </c>
      <c r="B8">
        <v>15.114999770000001</v>
      </c>
      <c r="C8">
        <v>0.31173000000000001</v>
      </c>
      <c r="D8">
        <v>35.69900131</v>
      </c>
      <c r="E8">
        <v>0.26318999999999998</v>
      </c>
      <c r="F8">
        <v>37.216999049999998</v>
      </c>
      <c r="G8">
        <v>0.81330000999999996</v>
      </c>
      <c r="H8">
        <v>32.087001800000003</v>
      </c>
      <c r="J8" s="2">
        <f>TREND(Calibration!$A$2:$A$4,Calibration!$B$2:$B$4,C8)</f>
        <v>354.88179346279139</v>
      </c>
      <c r="K8" s="2">
        <f>TREND(Calibration!$A$2:$A$4,Calibration!$C$2:$C$4,E8)</f>
        <v>538.30900151048559</v>
      </c>
      <c r="L8" s="2">
        <f>TREND(Calibration!$A$2:$A$4,Calibration!$D$2:$D$4,G8)</f>
        <v>589.2827969591076</v>
      </c>
    </row>
    <row r="9" spans="1:12" x14ac:dyDescent="0.25">
      <c r="A9">
        <v>35075</v>
      </c>
      <c r="B9">
        <v>15.01399994</v>
      </c>
      <c r="C9">
        <v>0.30946001000000001</v>
      </c>
      <c r="D9">
        <v>35.658000950000002</v>
      </c>
      <c r="E9">
        <v>0.26140999999999998</v>
      </c>
      <c r="F9">
        <v>37.227001190000003</v>
      </c>
      <c r="G9">
        <v>0.81550001999999999</v>
      </c>
      <c r="H9">
        <v>32.11000061</v>
      </c>
      <c r="J9" s="2">
        <f>TREND(Calibration!$A$2:$A$4,Calibration!$B$2:$B$4,C9)</f>
        <v>344.84275206120196</v>
      </c>
      <c r="K9" s="2">
        <f>TREND(Calibration!$A$2:$A$4,Calibration!$C$2:$C$4,E9)</f>
        <v>524.4132115979985</v>
      </c>
      <c r="L9" s="2">
        <f>TREND(Calibration!$A$2:$A$4,Calibration!$D$2:$D$4,G9)</f>
        <v>590.84191196692746</v>
      </c>
    </row>
    <row r="10" spans="1:12" x14ac:dyDescent="0.25">
      <c r="A10">
        <v>40075</v>
      </c>
      <c r="B10">
        <v>14.975000380000001</v>
      </c>
      <c r="C10">
        <v>0.30794999000000001</v>
      </c>
      <c r="D10">
        <v>35.708000179999999</v>
      </c>
      <c r="E10">
        <v>0.25832999000000001</v>
      </c>
      <c r="F10">
        <v>37.2140007</v>
      </c>
      <c r="G10">
        <v>0.81379997999999998</v>
      </c>
      <c r="H10">
        <v>32.07400131</v>
      </c>
      <c r="J10" s="2">
        <f>TREND(Calibration!$A$2:$A$4,Calibration!$B$2:$B$4,C10)</f>
        <v>338.16468154228892</v>
      </c>
      <c r="K10" s="2">
        <f>TREND(Calibration!$A$2:$A$4,Calibration!$C$2:$C$4,E10)</f>
        <v>500.36873300903244</v>
      </c>
      <c r="L10" s="2">
        <f>TREND(Calibration!$A$2:$A$4,Calibration!$D$2:$D$4,G10)</f>
        <v>589.63711840785538</v>
      </c>
    </row>
    <row r="11" spans="1:12" x14ac:dyDescent="0.25">
      <c r="A11">
        <v>45075</v>
      </c>
      <c r="B11">
        <v>15.010999679999999</v>
      </c>
      <c r="C11">
        <v>0.30891999999999997</v>
      </c>
      <c r="D11">
        <v>35.728000639999998</v>
      </c>
      <c r="E11">
        <v>0.25729998999999998</v>
      </c>
      <c r="F11">
        <v>37.22000122</v>
      </c>
      <c r="G11">
        <v>0.81279999000000003</v>
      </c>
      <c r="H11">
        <v>32.064998629999998</v>
      </c>
      <c r="J11" s="2">
        <f>TREND(Calibration!$A$2:$A$4,Calibration!$B$2:$B$4,C11)</f>
        <v>342.45455530823278</v>
      </c>
      <c r="K11" s="2">
        <f>TREND(Calibration!$A$2:$A$4,Calibration!$C$2:$C$4,E11)</f>
        <v>492.32791075630098</v>
      </c>
      <c r="L11" s="2">
        <f>TREND(Calibration!$A$2:$A$4,Calibration!$D$2:$D$4,G11)</f>
        <v>588.92844007608892</v>
      </c>
    </row>
    <row r="12" spans="1:12" x14ac:dyDescent="0.25">
      <c r="A12">
        <v>50075</v>
      </c>
      <c r="B12">
        <v>15.07900047</v>
      </c>
      <c r="C12">
        <v>0.30919001000000002</v>
      </c>
      <c r="D12">
        <v>35.723999020000001</v>
      </c>
      <c r="E12">
        <v>0.25633001</v>
      </c>
      <c r="F12">
        <v>37.201000209999997</v>
      </c>
      <c r="G12">
        <v>0.80949998000000001</v>
      </c>
      <c r="H12">
        <v>32.048999790000003</v>
      </c>
      <c r="J12" s="2">
        <f>TREND(Calibration!$A$2:$A$4,Calibration!$B$2:$B$4,C12)</f>
        <v>343.64867579724091</v>
      </c>
      <c r="K12" s="2">
        <f>TREND(Calibration!$A$2:$A$4,Calibration!$C$2:$C$4,E12)</f>
        <v>484.75564204882107</v>
      </c>
      <c r="L12" s="2">
        <f>TREND(Calibration!$A$2:$A$4,Calibration!$D$2:$D$4,G12)</f>
        <v>586.58977110778619</v>
      </c>
    </row>
    <row r="13" spans="1:12" x14ac:dyDescent="0.25">
      <c r="A13">
        <v>55075</v>
      </c>
      <c r="B13">
        <v>15.175999640000001</v>
      </c>
      <c r="C13">
        <v>0.30925000000000002</v>
      </c>
      <c r="D13">
        <v>35.682998660000003</v>
      </c>
      <c r="E13">
        <v>0.25540998999999998</v>
      </c>
      <c r="F13">
        <v>37.210998539999999</v>
      </c>
      <c r="G13">
        <v>0.81379997999999998</v>
      </c>
      <c r="H13">
        <v>32.051998140000002</v>
      </c>
      <c r="J13" s="2">
        <f>TREND(Calibration!$A$2:$A$4,Calibration!$B$2:$B$4,C13)</f>
        <v>343.91398185307457</v>
      </c>
      <c r="K13" s="2">
        <f>TREND(Calibration!$A$2:$A$4,Calibration!$C$2:$C$4,E13)</f>
        <v>477.57339225371607</v>
      </c>
      <c r="L13" s="2">
        <f>TREND(Calibration!$A$2:$A$4,Calibration!$D$2:$D$4,G13)</f>
        <v>589.63711840785538</v>
      </c>
    </row>
    <row r="14" spans="1:12" x14ac:dyDescent="0.25">
      <c r="A14">
        <v>60083</v>
      </c>
      <c r="B14">
        <v>15.21199989</v>
      </c>
      <c r="C14">
        <v>0.30941001000000001</v>
      </c>
      <c r="D14">
        <v>35.721000670000002</v>
      </c>
      <c r="E14">
        <v>0.25475999999999999</v>
      </c>
      <c r="F14">
        <v>37.181999210000001</v>
      </c>
      <c r="G14">
        <v>0.80790001</v>
      </c>
      <c r="H14">
        <v>32.151000979999999</v>
      </c>
      <c r="J14" s="2">
        <f>TREND(Calibration!$A$2:$A$4,Calibration!$B$2:$B$4,C14)</f>
        <v>344.62162682713529</v>
      </c>
      <c r="K14" s="2">
        <f>TREND(Calibration!$A$2:$A$4,Calibration!$C$2:$C$4,E14)</f>
        <v>472.49916501482994</v>
      </c>
      <c r="L14" s="2">
        <f>TREND(Calibration!$A$2:$A$4,Calibration!$D$2:$D$4,G14)</f>
        <v>585.45589569855565</v>
      </c>
    </row>
    <row r="15" spans="1:12" x14ac:dyDescent="0.25">
      <c r="A15">
        <v>65075</v>
      </c>
      <c r="B15">
        <v>15.24100018</v>
      </c>
      <c r="C15">
        <v>0.31184000000000001</v>
      </c>
      <c r="D15">
        <v>35.695999149999999</v>
      </c>
      <c r="E15">
        <v>0.25411001</v>
      </c>
      <c r="F15">
        <v>37.20500183</v>
      </c>
      <c r="G15">
        <v>0.80680001000000001</v>
      </c>
      <c r="H15">
        <v>32.173999790000003</v>
      </c>
      <c r="J15" s="2">
        <f>TREND(Calibration!$A$2:$A$4,Calibration!$B$2:$B$4,C15)</f>
        <v>355.36826897773835</v>
      </c>
      <c r="K15" s="2">
        <f>TREND(Calibration!$A$2:$A$4,Calibration!$C$2:$C$4,E15)</f>
        <v>467.42493777594359</v>
      </c>
      <c r="L15" s="2">
        <f>TREND(Calibration!$A$2:$A$4,Calibration!$D$2:$D$4,G15)</f>
        <v>584.67634173807278</v>
      </c>
    </row>
    <row r="16" spans="1:12" x14ac:dyDescent="0.25">
      <c r="A16">
        <v>70075</v>
      </c>
      <c r="B16">
        <v>15.208999629999999</v>
      </c>
      <c r="C16">
        <v>0.31384000000000001</v>
      </c>
      <c r="D16">
        <v>35.69900131</v>
      </c>
      <c r="E16">
        <v>0.25378999000000002</v>
      </c>
      <c r="F16">
        <v>37.245998380000003</v>
      </c>
      <c r="G16">
        <v>0.80569999999999997</v>
      </c>
      <c r="H16">
        <v>32.099998470000003</v>
      </c>
      <c r="J16" s="2">
        <f>TREND(Calibration!$A$2:$A$4,Calibration!$B$2:$B$4,C16)</f>
        <v>364.21327834041335</v>
      </c>
      <c r="K16" s="2">
        <f>TREND(Calibration!$A$2:$A$4,Calibration!$C$2:$C$4,E16)</f>
        <v>464.92666210864377</v>
      </c>
      <c r="L16" s="2">
        <f>TREND(Calibration!$A$2:$A$4,Calibration!$D$2:$D$4,G16)</f>
        <v>583.8967806907358</v>
      </c>
    </row>
    <row r="17" spans="1:12" x14ac:dyDescent="0.25">
      <c r="A17">
        <v>75075</v>
      </c>
      <c r="B17">
        <v>15.123999599999999</v>
      </c>
      <c r="C17">
        <v>0.31075998999999999</v>
      </c>
      <c r="D17">
        <v>35.695999149999999</v>
      </c>
      <c r="E17">
        <v>0.25341001000000002</v>
      </c>
      <c r="F17">
        <v>37.210998539999999</v>
      </c>
      <c r="G17">
        <v>0.80299997000000001</v>
      </c>
      <c r="H17">
        <v>32.099998470000003</v>
      </c>
      <c r="J17" s="2">
        <f>TREND(Calibration!$A$2:$A$4,Calibration!$B$2:$B$4,C17)</f>
        <v>350.59191969684707</v>
      </c>
      <c r="K17" s="2">
        <f>TREND(Calibration!$A$2:$A$4,Calibration!$C$2:$C$4,E17)</f>
        <v>461.96030129350493</v>
      </c>
      <c r="L17" s="2">
        <f>TREND(Calibration!$A$2:$A$4,Calibration!$D$2:$D$4,G17)</f>
        <v>581.98330879989726</v>
      </c>
    </row>
    <row r="18" spans="1:12" x14ac:dyDescent="0.25">
      <c r="A18">
        <v>80075</v>
      </c>
      <c r="B18">
        <v>15.01399994</v>
      </c>
      <c r="C18">
        <v>0.31233000999999999</v>
      </c>
      <c r="D18">
        <v>35.701999659999998</v>
      </c>
      <c r="E18">
        <v>0.25280999999999998</v>
      </c>
      <c r="F18">
        <v>37.22000122</v>
      </c>
      <c r="G18">
        <v>0.80900002000000004</v>
      </c>
      <c r="H18">
        <v>32.151000979999999</v>
      </c>
      <c r="J18" s="2">
        <f>TREND(Calibration!$A$2:$A$4,Calibration!$B$2:$B$4,C18)</f>
        <v>357.53534049664063</v>
      </c>
      <c r="K18" s="2">
        <f>TREND(Calibration!$A$2:$A$4,Calibration!$C$2:$C$4,E18)</f>
        <v>457.27624909946462</v>
      </c>
      <c r="L18" s="2">
        <f>TREND(Calibration!$A$2:$A$4,Calibration!$D$2:$D$4,G18)</f>
        <v>586.23545674589263</v>
      </c>
    </row>
    <row r="19" spans="1:12" x14ac:dyDescent="0.25">
      <c r="A19">
        <v>85075</v>
      </c>
      <c r="B19">
        <v>14.958999629999999</v>
      </c>
      <c r="C19">
        <v>0.31162000000000001</v>
      </c>
      <c r="D19">
        <v>35.692001339999997</v>
      </c>
      <c r="E19">
        <v>0.25264998999999999</v>
      </c>
      <c r="F19">
        <v>37.224998470000003</v>
      </c>
      <c r="G19">
        <v>0.81330000999999996</v>
      </c>
      <c r="H19">
        <v>32.137001040000001</v>
      </c>
      <c r="J19" s="2">
        <f>TREND(Calibration!$A$2:$A$4,Calibration!$B$2:$B$4,C19)</f>
        <v>354.39531794784421</v>
      </c>
      <c r="K19" s="2">
        <f>TREND(Calibration!$A$2:$A$4,Calibration!$C$2:$C$4,E19)</f>
        <v>456.02711126581471</v>
      </c>
      <c r="L19" s="2">
        <f>TREND(Calibration!$A$2:$A$4,Calibration!$D$2:$D$4,G19)</f>
        <v>589.2827969591076</v>
      </c>
    </row>
    <row r="20" spans="1:12" x14ac:dyDescent="0.25">
      <c r="A20">
        <v>90075</v>
      </c>
      <c r="B20">
        <v>14.949000359999999</v>
      </c>
      <c r="C20">
        <v>0.31130001000000002</v>
      </c>
      <c r="D20">
        <v>35.698001859999998</v>
      </c>
      <c r="E20">
        <v>0.25264998999999999</v>
      </c>
      <c r="F20">
        <v>37.241001130000001</v>
      </c>
      <c r="G20">
        <v>0.81169999000000004</v>
      </c>
      <c r="H20">
        <v>32.187999730000001</v>
      </c>
      <c r="J20" s="2">
        <f>TREND(Calibration!$A$2:$A$4,Calibration!$B$2:$B$4,C20)</f>
        <v>352.9801606748631</v>
      </c>
      <c r="K20" s="2">
        <f>TREND(Calibration!$A$2:$A$4,Calibration!$C$2:$C$4,E20)</f>
        <v>456.02711126581471</v>
      </c>
      <c r="L20" s="2">
        <f>TREND(Calibration!$A$2:$A$4,Calibration!$D$2:$D$4,G20)</f>
        <v>588.14888611560605</v>
      </c>
    </row>
    <row r="21" spans="1:12" x14ac:dyDescent="0.25">
      <c r="A21">
        <v>95078</v>
      </c>
      <c r="B21">
        <v>15.041999819999999</v>
      </c>
      <c r="C21">
        <v>0.31167999000000002</v>
      </c>
      <c r="D21">
        <v>35.708999630000001</v>
      </c>
      <c r="E21">
        <v>0.25227000999999999</v>
      </c>
      <c r="F21">
        <v>37.22900009</v>
      </c>
      <c r="G21">
        <v>0.80519998000000004</v>
      </c>
      <c r="H21">
        <v>32.23500061</v>
      </c>
      <c r="J21" s="2">
        <f>TREND(Calibration!$A$2:$A$4,Calibration!$B$2:$B$4,C21)</f>
        <v>354.66062400367764</v>
      </c>
      <c r="K21" s="2">
        <f>TREND(Calibration!$A$2:$A$4,Calibration!$C$2:$C$4,E21)</f>
        <v>453.06075045067587</v>
      </c>
      <c r="L21" s="2">
        <f>TREND(Calibration!$A$2:$A$4,Calibration!$D$2:$D$4,G21)</f>
        <v>583.54242380771711</v>
      </c>
    </row>
    <row r="22" spans="1:12" x14ac:dyDescent="0.25">
      <c r="A22">
        <v>100075</v>
      </c>
      <c r="B22">
        <v>15.15600014</v>
      </c>
      <c r="C22">
        <v>0.31173000000000001</v>
      </c>
      <c r="D22">
        <v>35.72000122</v>
      </c>
      <c r="E22">
        <v>0.25195000000000001</v>
      </c>
      <c r="F22">
        <v>37.256000520000001</v>
      </c>
      <c r="G22">
        <v>0.81330000999999996</v>
      </c>
      <c r="H22">
        <v>32.186000819999997</v>
      </c>
      <c r="J22" s="2">
        <f>TREND(Calibration!$A$2:$A$4,Calibration!$B$2:$B$4,C22)</f>
        <v>354.88179346279139</v>
      </c>
      <c r="K22" s="2">
        <f>TREND(Calibration!$A$2:$A$4,Calibration!$C$2:$C$4,E22)</f>
        <v>450.56255284961139</v>
      </c>
      <c r="L22" s="2">
        <f>TREND(Calibration!$A$2:$A$4,Calibration!$D$2:$D$4,G22)</f>
        <v>589.2827969591076</v>
      </c>
    </row>
    <row r="23" spans="1:12" x14ac:dyDescent="0.25">
      <c r="A23">
        <v>105084</v>
      </c>
      <c r="B23">
        <v>15.29899979</v>
      </c>
      <c r="C23">
        <v>0.31102999999999997</v>
      </c>
      <c r="D23">
        <v>35.754001619999997</v>
      </c>
      <c r="E23">
        <v>0.25184000000000001</v>
      </c>
      <c r="F23">
        <v>37.266998289999997</v>
      </c>
      <c r="G23">
        <v>0.81059998</v>
      </c>
      <c r="H23">
        <v>32.187000269999999</v>
      </c>
      <c r="J23" s="2">
        <f>TREND(Calibration!$A$2:$A$4,Calibration!$B$2:$B$4,C23)</f>
        <v>351.78604018585497</v>
      </c>
      <c r="K23" s="2">
        <f>TREND(Calibration!$A$2:$A$4,Calibration!$C$2:$C$4,E23)</f>
        <v>449.70382425951379</v>
      </c>
      <c r="L23" s="2">
        <f>TREND(Calibration!$A$2:$A$4,Calibration!$D$2:$D$4,G23)</f>
        <v>587.36932506826906</v>
      </c>
    </row>
    <row r="24" spans="1:12" x14ac:dyDescent="0.25">
      <c r="A24">
        <v>110083</v>
      </c>
      <c r="B24">
        <v>15.36600018</v>
      </c>
      <c r="C24">
        <v>0.31075998999999999</v>
      </c>
      <c r="D24">
        <v>35.740001679999999</v>
      </c>
      <c r="E24">
        <v>0.25156999000000002</v>
      </c>
      <c r="F24">
        <v>37.2179985</v>
      </c>
      <c r="G24">
        <v>0.79930000999999995</v>
      </c>
      <c r="H24">
        <v>32.188999180000003</v>
      </c>
      <c r="J24" s="2">
        <f>TREND(Calibration!$A$2:$A$4,Calibration!$B$2:$B$4,C24)</f>
        <v>350.59191969684707</v>
      </c>
      <c r="K24" s="2">
        <f>TREND(Calibration!$A$2:$A$4,Calibration!$C$2:$C$4,E24)</f>
        <v>447.59595783576628</v>
      </c>
      <c r="L24" s="2">
        <f>TREND(Calibration!$A$2:$A$4,Calibration!$D$2:$D$4,G24)</f>
        <v>579.36120109841715</v>
      </c>
    </row>
    <row r="25" spans="1:12" x14ac:dyDescent="0.25">
      <c r="A25">
        <v>115075</v>
      </c>
      <c r="B25">
        <v>15.42399979</v>
      </c>
      <c r="C25">
        <v>0.31130001000000002</v>
      </c>
      <c r="D25">
        <v>35.763999939999998</v>
      </c>
      <c r="E25">
        <v>0.25124999999999997</v>
      </c>
      <c r="F25">
        <v>37.248001100000003</v>
      </c>
      <c r="G25">
        <v>0.80900002000000004</v>
      </c>
      <c r="H25">
        <v>32.254001619999997</v>
      </c>
      <c r="J25" s="2">
        <f>TREND(Calibration!$A$2:$A$4,Calibration!$B$2:$B$4,C25)</f>
        <v>352.9801606748631</v>
      </c>
      <c r="K25" s="2">
        <f>TREND(Calibration!$A$2:$A$4,Calibration!$C$2:$C$4,E25)</f>
        <v>445.09791636717227</v>
      </c>
      <c r="L25" s="2">
        <f>TREND(Calibration!$A$2:$A$4,Calibration!$D$2:$D$4,G25)</f>
        <v>586.23545674589263</v>
      </c>
    </row>
    <row r="26" spans="1:12" x14ac:dyDescent="0.25">
      <c r="A26">
        <v>120077</v>
      </c>
      <c r="B26">
        <v>15.385000229999999</v>
      </c>
      <c r="C26">
        <v>0.31114000000000003</v>
      </c>
      <c r="D26">
        <v>35.83000183</v>
      </c>
      <c r="E26">
        <v>0.25091999999999998</v>
      </c>
      <c r="F26">
        <v>37.258998869999999</v>
      </c>
      <c r="G26">
        <v>0.79600000000000004</v>
      </c>
      <c r="H26">
        <v>32.191001890000003</v>
      </c>
      <c r="J26" s="2">
        <f>TREND(Calibration!$A$2:$A$4,Calibration!$B$2:$B$4,C26)</f>
        <v>352.27251570080239</v>
      </c>
      <c r="K26" s="2">
        <f>TREND(Calibration!$A$2:$A$4,Calibration!$C$2:$C$4,E26)</f>
        <v>442.52173059687971</v>
      </c>
      <c r="L26" s="2">
        <f>TREND(Calibration!$A$2:$A$4,Calibration!$D$2:$D$4,G26)</f>
        <v>577.02253213011466</v>
      </c>
    </row>
    <row r="27" spans="1:12" x14ac:dyDescent="0.25">
      <c r="A27">
        <v>125075</v>
      </c>
      <c r="B27">
        <v>15.29399967</v>
      </c>
      <c r="C27">
        <v>0.31086998999999998</v>
      </c>
      <c r="D27">
        <v>35.776000979999999</v>
      </c>
      <c r="E27">
        <v>0.25091999999999998</v>
      </c>
      <c r="F27">
        <v>37.223999020000001</v>
      </c>
      <c r="G27">
        <v>0.80569999999999997</v>
      </c>
      <c r="H27">
        <v>32.242000580000003</v>
      </c>
      <c r="J27" s="2">
        <f>TREND(Calibration!$A$2:$A$4,Calibration!$B$2:$B$4,C27)</f>
        <v>351.07839521179426</v>
      </c>
      <c r="K27" s="2">
        <f>TREND(Calibration!$A$2:$A$4,Calibration!$C$2:$C$4,E27)</f>
        <v>442.52173059687971</v>
      </c>
      <c r="L27" s="2">
        <f>TREND(Calibration!$A$2:$A$4,Calibration!$D$2:$D$4,G27)</f>
        <v>583.8967806907358</v>
      </c>
    </row>
    <row r="28" spans="1:12" x14ac:dyDescent="0.25">
      <c r="A28">
        <v>130117</v>
      </c>
      <c r="B28">
        <v>15.24199963</v>
      </c>
      <c r="C28">
        <v>0.31173000000000001</v>
      </c>
      <c r="D28">
        <v>35.7820015</v>
      </c>
      <c r="E28">
        <v>0.25097998999999999</v>
      </c>
      <c r="F28">
        <v>37.292999270000003</v>
      </c>
      <c r="G28">
        <v>0.81059998</v>
      </c>
      <c r="H28">
        <v>32.17599869</v>
      </c>
      <c r="J28" s="2">
        <f>TREND(Calibration!$A$2:$A$4,Calibration!$B$2:$B$4,C28)</f>
        <v>354.88179346279139</v>
      </c>
      <c r="K28" s="2">
        <f>TREND(Calibration!$A$2:$A$4,Calibration!$C$2:$C$4,E28)</f>
        <v>442.99004994342476</v>
      </c>
      <c r="L28" s="2">
        <f>TREND(Calibration!$A$2:$A$4,Calibration!$D$2:$D$4,G28)</f>
        <v>587.36932506826906</v>
      </c>
    </row>
    <row r="29" spans="1:12" x14ac:dyDescent="0.25">
      <c r="A29">
        <v>135076</v>
      </c>
      <c r="B29">
        <v>15.12800026</v>
      </c>
      <c r="C29">
        <v>0.31060000999999998</v>
      </c>
      <c r="D29">
        <v>35.838001249999998</v>
      </c>
      <c r="E29">
        <v>0.25097998999999999</v>
      </c>
      <c r="F29">
        <v>37.252998349999999</v>
      </c>
      <c r="G29">
        <v>0.80839998000000002</v>
      </c>
      <c r="H29">
        <v>32.248001100000003</v>
      </c>
      <c r="J29" s="2">
        <f>TREND(Calibration!$A$2:$A$4,Calibration!$B$2:$B$4,C29)</f>
        <v>349.88440739792668</v>
      </c>
      <c r="K29" s="2">
        <f>TREND(Calibration!$A$2:$A$4,Calibration!$C$2:$C$4,E29)</f>
        <v>442.99004994342476</v>
      </c>
      <c r="L29" s="2">
        <f>TREND(Calibration!$A$2:$A$4,Calibration!$D$2:$D$4,G29)</f>
        <v>585.81021714730343</v>
      </c>
    </row>
    <row r="30" spans="1:12" x14ac:dyDescent="0.25">
      <c r="A30">
        <v>140075</v>
      </c>
      <c r="B30">
        <v>15.057000159999999</v>
      </c>
      <c r="C30">
        <v>0.31130001000000002</v>
      </c>
      <c r="D30">
        <v>35.808998109999997</v>
      </c>
      <c r="E30">
        <v>0.25086998999999999</v>
      </c>
      <c r="F30">
        <v>37.287998199999997</v>
      </c>
      <c r="G30">
        <v>0.81870001999999997</v>
      </c>
      <c r="H30">
        <v>32.298999790000003</v>
      </c>
      <c r="J30" s="2">
        <f>TREND(Calibration!$A$2:$A$4,Calibration!$B$2:$B$4,C30)</f>
        <v>352.9801606748631</v>
      </c>
      <c r="K30" s="2">
        <f>TREND(Calibration!$A$2:$A$4,Calibration!$C$2:$C$4,E30)</f>
        <v>442.13132135332739</v>
      </c>
      <c r="L30" s="2">
        <f>TREND(Calibration!$A$2:$A$4,Calibration!$D$2:$D$4,G30)</f>
        <v>593.10970530651377</v>
      </c>
    </row>
    <row r="31" spans="1:12" x14ac:dyDescent="0.25">
      <c r="A31">
        <v>145075</v>
      </c>
      <c r="B31">
        <v>15.06299973</v>
      </c>
      <c r="C31">
        <v>0.31152001000000001</v>
      </c>
      <c r="D31">
        <v>35.832000729999997</v>
      </c>
      <c r="E31">
        <v>0.25097998999999999</v>
      </c>
      <c r="F31">
        <v>37.263000490000003</v>
      </c>
      <c r="G31">
        <v>0.80739998999999996</v>
      </c>
      <c r="H31">
        <v>32.213001249999998</v>
      </c>
      <c r="J31" s="2">
        <f>TREND(Calibration!$A$2:$A$4,Calibration!$B$2:$B$4,C31)</f>
        <v>353.95311170475725</v>
      </c>
      <c r="K31" s="2">
        <f>TREND(Calibration!$A$2:$A$4,Calibration!$C$2:$C$4,E31)</f>
        <v>442.99004994342476</v>
      </c>
      <c r="L31" s="2">
        <f>TREND(Calibration!$A$2:$A$4,Calibration!$D$2:$D$4,G31)</f>
        <v>585.10153881553686</v>
      </c>
    </row>
    <row r="32" spans="1:12" x14ac:dyDescent="0.25">
      <c r="A32">
        <v>150075</v>
      </c>
      <c r="B32">
        <v>15.086000439999999</v>
      </c>
      <c r="C32">
        <v>0.31071000999999998</v>
      </c>
      <c r="D32">
        <v>35.793998719999998</v>
      </c>
      <c r="E32">
        <v>0.25091999999999998</v>
      </c>
      <c r="F32">
        <v>37.265998840000002</v>
      </c>
      <c r="G32">
        <v>0.81760001000000004</v>
      </c>
      <c r="H32">
        <v>32.290000919999997</v>
      </c>
      <c r="J32" s="2">
        <f>TREND(Calibration!$A$2:$A$4,Calibration!$B$2:$B$4,C32)</f>
        <v>350.37088291287387</v>
      </c>
      <c r="K32" s="2">
        <f>TREND(Calibration!$A$2:$A$4,Calibration!$C$2:$C$4,E32)</f>
        <v>442.52173059687971</v>
      </c>
      <c r="L32" s="2">
        <f>TREND(Calibration!$A$2:$A$4,Calibration!$D$2:$D$4,G32)</f>
        <v>592.33014425917679</v>
      </c>
    </row>
    <row r="33" spans="1:12" x14ac:dyDescent="0.25">
      <c r="A33">
        <v>155078</v>
      </c>
      <c r="B33">
        <v>15.15400028</v>
      </c>
      <c r="C33">
        <v>0.31211000999999999</v>
      </c>
      <c r="D33">
        <v>35.856998439999998</v>
      </c>
      <c r="E33">
        <v>0.25097998999999999</v>
      </c>
      <c r="F33">
        <v>37.265998840000002</v>
      </c>
      <c r="G33">
        <v>0.81379997999999998</v>
      </c>
      <c r="H33">
        <v>32.226001740000001</v>
      </c>
      <c r="J33" s="2">
        <f>TREND(Calibration!$A$2:$A$4,Calibration!$B$2:$B$4,C33)</f>
        <v>356.56238946674625</v>
      </c>
      <c r="K33" s="2">
        <f>TREND(Calibration!$A$2:$A$4,Calibration!$C$2:$C$4,E33)</f>
        <v>442.99004994342476</v>
      </c>
      <c r="L33" s="2">
        <f>TREND(Calibration!$A$2:$A$4,Calibration!$D$2:$D$4,G33)</f>
        <v>589.63711840785538</v>
      </c>
    </row>
    <row r="34" spans="1:12" x14ac:dyDescent="0.25">
      <c r="A34">
        <v>160075</v>
      </c>
      <c r="B34">
        <v>15.23200035</v>
      </c>
      <c r="C34">
        <v>0.31352001000000002</v>
      </c>
      <c r="D34">
        <v>35.840999600000004</v>
      </c>
      <c r="E34">
        <v>0.25086998999999999</v>
      </c>
      <c r="F34">
        <v>37.240001679999999</v>
      </c>
      <c r="G34">
        <v>0.80739998999999996</v>
      </c>
      <c r="H34">
        <v>32.244998930000001</v>
      </c>
      <c r="J34" s="2">
        <f>TREND(Calibration!$A$2:$A$4,Calibration!$B$2:$B$4,C34)</f>
        <v>362.79812106743225</v>
      </c>
      <c r="K34" s="2">
        <f>TREND(Calibration!$A$2:$A$4,Calibration!$C$2:$C$4,E34)</f>
        <v>442.13132135332739</v>
      </c>
      <c r="L34" s="2">
        <f>TREND(Calibration!$A$2:$A$4,Calibration!$D$2:$D$4,G34)</f>
        <v>585.10153881553686</v>
      </c>
    </row>
    <row r="35" spans="1:12" x14ac:dyDescent="0.25">
      <c r="A35">
        <v>165078</v>
      </c>
      <c r="B35">
        <v>15.286999700000001</v>
      </c>
      <c r="C35">
        <v>0.31367999000000002</v>
      </c>
      <c r="D35">
        <v>35.834999080000003</v>
      </c>
      <c r="E35">
        <v>0.25086998999999999</v>
      </c>
      <c r="F35">
        <v>37.269001009999997</v>
      </c>
      <c r="G35">
        <v>0.81220000999999997</v>
      </c>
      <c r="H35">
        <v>32.296001429999997</v>
      </c>
      <c r="J35" s="2">
        <f>TREND(Calibration!$A$2:$A$4,Calibration!$B$2:$B$4,C35)</f>
        <v>363.50563336635264</v>
      </c>
      <c r="K35" s="2">
        <f>TREND(Calibration!$A$2:$A$4,Calibration!$C$2:$C$4,E35)</f>
        <v>442.13132135332739</v>
      </c>
      <c r="L35" s="2">
        <f>TREND(Calibration!$A$2:$A$4,Calibration!$D$2:$D$4,G35)</f>
        <v>588.50324299862473</v>
      </c>
    </row>
    <row r="36" spans="1:12" x14ac:dyDescent="0.25">
      <c r="A36">
        <v>170075</v>
      </c>
      <c r="B36">
        <v>15.295000079999999</v>
      </c>
      <c r="C36">
        <v>0.31141001000000001</v>
      </c>
      <c r="D36">
        <v>35.840000150000002</v>
      </c>
      <c r="E36">
        <v>0.25091999999999998</v>
      </c>
      <c r="F36">
        <v>37.312999730000001</v>
      </c>
      <c r="G36">
        <v>0.81599997999999996</v>
      </c>
      <c r="H36">
        <v>32.305999759999999</v>
      </c>
      <c r="J36" s="2">
        <f>TREND(Calibration!$A$2:$A$4,Calibration!$B$2:$B$4,C36)</f>
        <v>353.46663618981006</v>
      </c>
      <c r="K36" s="2">
        <f>TREND(Calibration!$A$2:$A$4,Calibration!$C$2:$C$4,E36)</f>
        <v>442.52173059687971</v>
      </c>
      <c r="L36" s="2">
        <f>TREND(Calibration!$A$2:$A$4,Calibration!$D$2:$D$4,G36)</f>
        <v>591.19622632882101</v>
      </c>
    </row>
    <row r="37" spans="1:12" x14ac:dyDescent="0.25">
      <c r="A37">
        <v>175082</v>
      </c>
      <c r="B37">
        <v>15.22399998</v>
      </c>
      <c r="C37">
        <v>0.31211000999999999</v>
      </c>
      <c r="D37">
        <v>35.818000789999999</v>
      </c>
      <c r="E37">
        <v>0.25091999999999998</v>
      </c>
      <c r="F37">
        <v>37.277999880000003</v>
      </c>
      <c r="G37">
        <v>0.80519998000000004</v>
      </c>
      <c r="H37">
        <v>32.222000119999997</v>
      </c>
      <c r="J37" s="2">
        <f>TREND(Calibration!$A$2:$A$4,Calibration!$B$2:$B$4,C37)</f>
        <v>356.56238946674625</v>
      </c>
      <c r="K37" s="2">
        <f>TREND(Calibration!$A$2:$A$4,Calibration!$C$2:$C$4,E37)</f>
        <v>442.52173059687971</v>
      </c>
      <c r="L37" s="2">
        <f>TREND(Calibration!$A$2:$A$4,Calibration!$D$2:$D$4,G37)</f>
        <v>583.54242380771711</v>
      </c>
    </row>
    <row r="38" spans="1:12" x14ac:dyDescent="0.25">
      <c r="A38">
        <v>180175</v>
      </c>
      <c r="B38">
        <v>15.152999879999999</v>
      </c>
      <c r="C38">
        <v>0.31075998999999999</v>
      </c>
      <c r="D38">
        <v>35.840000150000002</v>
      </c>
      <c r="E38">
        <v>0.25091999999999998</v>
      </c>
      <c r="F38">
        <v>37.2820015</v>
      </c>
      <c r="G38">
        <v>0.81489997999999997</v>
      </c>
      <c r="H38">
        <v>32.303001399999999</v>
      </c>
      <c r="J38" s="2">
        <f>TREND(Calibration!$A$2:$A$4,Calibration!$B$2:$B$4,C38)</f>
        <v>350.59191969684707</v>
      </c>
      <c r="K38" s="2">
        <f>TREND(Calibration!$A$2:$A$4,Calibration!$C$2:$C$4,E38)</f>
        <v>442.52173059687971</v>
      </c>
      <c r="L38" s="2">
        <f>TREND(Calibration!$A$2:$A$4,Calibration!$D$2:$D$4,G38)</f>
        <v>590.41667236833825</v>
      </c>
    </row>
    <row r="39" spans="1:12" x14ac:dyDescent="0.25">
      <c r="A39">
        <v>185077</v>
      </c>
      <c r="B39">
        <v>15.00800037</v>
      </c>
      <c r="C39">
        <v>0.31038000999999998</v>
      </c>
      <c r="D39">
        <v>35.835998539999999</v>
      </c>
      <c r="E39">
        <v>0.25060000999999998</v>
      </c>
      <c r="F39">
        <v>37.26499939</v>
      </c>
      <c r="G39">
        <v>0.80739998999999996</v>
      </c>
      <c r="H39">
        <v>32.290000919999997</v>
      </c>
      <c r="J39" s="2">
        <f>TREND(Calibration!$A$2:$A$4,Calibration!$B$2:$B$4,C39)</f>
        <v>348.91145636803253</v>
      </c>
      <c r="K39" s="2">
        <f>TREND(Calibration!$A$2:$A$4,Calibration!$C$2:$C$4,E39)</f>
        <v>440.02368912828615</v>
      </c>
      <c r="L39" s="2">
        <f>TREND(Calibration!$A$2:$A$4,Calibration!$D$2:$D$4,G39)</f>
        <v>585.10153881553686</v>
      </c>
    </row>
    <row r="40" spans="1:12" x14ac:dyDescent="0.25">
      <c r="A40">
        <v>190075</v>
      </c>
      <c r="B40">
        <v>15.010000229999999</v>
      </c>
      <c r="C40">
        <v>0.31584001</v>
      </c>
      <c r="D40">
        <v>35.833999630000001</v>
      </c>
      <c r="E40">
        <v>0.25060000999999998</v>
      </c>
      <c r="F40">
        <v>37.310001370000002</v>
      </c>
      <c r="G40">
        <v>0.81379997999999998</v>
      </c>
      <c r="H40">
        <v>32.305999759999999</v>
      </c>
      <c r="J40" s="2">
        <f>TREND(Calibration!$A$2:$A$4,Calibration!$B$2:$B$4,C40)</f>
        <v>373.0583319281352</v>
      </c>
      <c r="K40" s="2">
        <f>TREND(Calibration!$A$2:$A$4,Calibration!$C$2:$C$4,E40)</f>
        <v>440.02368912828615</v>
      </c>
      <c r="L40" s="2">
        <f>TREND(Calibration!$A$2:$A$4,Calibration!$D$2:$D$4,G40)</f>
        <v>589.63711840785538</v>
      </c>
    </row>
    <row r="41" spans="1:12" x14ac:dyDescent="0.25">
      <c r="A41">
        <v>195129</v>
      </c>
      <c r="B41">
        <v>14.958000180000001</v>
      </c>
      <c r="C41">
        <v>0.31038000999999998</v>
      </c>
      <c r="D41">
        <v>35.856998439999998</v>
      </c>
      <c r="E41">
        <v>0.25086998999999999</v>
      </c>
      <c r="F41">
        <v>37.245998380000003</v>
      </c>
      <c r="G41">
        <v>0.80519998000000004</v>
      </c>
      <c r="H41">
        <v>32.323001859999998</v>
      </c>
      <c r="J41" s="2">
        <f>TREND(Calibration!$A$2:$A$4,Calibration!$B$2:$B$4,C41)</f>
        <v>348.91145636803253</v>
      </c>
      <c r="K41" s="2">
        <f>TREND(Calibration!$A$2:$A$4,Calibration!$C$2:$C$4,E41)</f>
        <v>442.13132135332739</v>
      </c>
      <c r="L41" s="2">
        <f>TREND(Calibration!$A$2:$A$4,Calibration!$D$2:$D$4,G41)</f>
        <v>583.54242380771711</v>
      </c>
    </row>
    <row r="42" spans="1:12" x14ac:dyDescent="0.25">
      <c r="A42">
        <v>200076</v>
      </c>
      <c r="B42">
        <v>15.050999640000001</v>
      </c>
      <c r="C42">
        <v>0.30670999999999998</v>
      </c>
      <c r="D42">
        <v>35.807998660000003</v>
      </c>
      <c r="E42">
        <v>0.25091999999999998</v>
      </c>
      <c r="F42">
        <v>37.292999270000003</v>
      </c>
      <c r="G42">
        <v>0.81599997999999996</v>
      </c>
      <c r="H42">
        <v>32.310001370000002</v>
      </c>
      <c r="J42" s="2">
        <f>TREND(Calibration!$A$2:$A$4,Calibration!$B$2:$B$4,C42)</f>
        <v>332.68081996247702</v>
      </c>
      <c r="K42" s="2">
        <f>TREND(Calibration!$A$2:$A$4,Calibration!$C$2:$C$4,E42)</f>
        <v>442.52173059687971</v>
      </c>
      <c r="L42" s="2">
        <f>TREND(Calibration!$A$2:$A$4,Calibration!$D$2:$D$4,G42)</f>
        <v>591.19622632882101</v>
      </c>
    </row>
    <row r="43" spans="1:12" x14ac:dyDescent="0.25">
      <c r="A43">
        <v>205076</v>
      </c>
      <c r="B43">
        <v>15.18700027</v>
      </c>
      <c r="C43">
        <v>0.30519000000000002</v>
      </c>
      <c r="D43">
        <v>35.799999239999998</v>
      </c>
      <c r="E43">
        <v>0.25091999999999998</v>
      </c>
      <c r="F43">
        <v>37.277999880000003</v>
      </c>
      <c r="G43">
        <v>0.81379997999999998</v>
      </c>
      <c r="H43">
        <v>32.268001560000002</v>
      </c>
      <c r="J43" s="2">
        <f>TREND(Calibration!$A$2:$A$4,Calibration!$B$2:$B$4,C43)</f>
        <v>325.95861284684429</v>
      </c>
      <c r="K43" s="2">
        <f>TREND(Calibration!$A$2:$A$4,Calibration!$C$2:$C$4,E43)</f>
        <v>442.52173059687971</v>
      </c>
      <c r="L43" s="2">
        <f>TREND(Calibration!$A$2:$A$4,Calibration!$D$2:$D$4,G43)</f>
        <v>589.63711840785538</v>
      </c>
    </row>
    <row r="44" spans="1:12" x14ac:dyDescent="0.25">
      <c r="A44">
        <v>210076</v>
      </c>
      <c r="B44">
        <v>15.29599953</v>
      </c>
      <c r="C44">
        <v>0.31200000999999999</v>
      </c>
      <c r="D44">
        <v>35.805000309999997</v>
      </c>
      <c r="E44">
        <v>0.25102999999999998</v>
      </c>
      <c r="F44">
        <v>37.277000430000001</v>
      </c>
      <c r="G44">
        <v>0.81760001000000004</v>
      </c>
      <c r="H44">
        <v>32.284000399999996</v>
      </c>
      <c r="J44" s="2">
        <f>TREND(Calibration!$A$2:$A$4,Calibration!$B$2:$B$4,C44)</f>
        <v>356.07591395179929</v>
      </c>
      <c r="K44" s="2">
        <f>TREND(Calibration!$A$2:$A$4,Calibration!$C$2:$C$4,E44)</f>
        <v>443.3804591869773</v>
      </c>
      <c r="L44" s="2">
        <f>TREND(Calibration!$A$2:$A$4,Calibration!$D$2:$D$4,G44)</f>
        <v>592.33014425917679</v>
      </c>
    </row>
    <row r="45" spans="1:12" x14ac:dyDescent="0.25">
      <c r="A45">
        <v>215075</v>
      </c>
      <c r="B45">
        <v>15.31400013</v>
      </c>
      <c r="C45">
        <v>0.31486999999999998</v>
      </c>
      <c r="D45">
        <v>35.7859993</v>
      </c>
      <c r="E45">
        <v>0.25091999999999998</v>
      </c>
      <c r="F45">
        <v>37.270000459999999</v>
      </c>
      <c r="G45">
        <v>0.81440002</v>
      </c>
      <c r="H45">
        <v>32.223999020000001</v>
      </c>
      <c r="J45" s="2">
        <f>TREND(Calibration!$A$2:$A$4,Calibration!$B$2:$B$4,C45)</f>
        <v>368.76845816219088</v>
      </c>
      <c r="K45" s="2">
        <f>TREND(Calibration!$A$2:$A$4,Calibration!$C$2:$C$4,E45)</f>
        <v>442.52173059687971</v>
      </c>
      <c r="L45" s="2">
        <f>TREND(Calibration!$A$2:$A$4,Calibration!$D$2:$D$4,G45)</f>
        <v>590.06235800644458</v>
      </c>
    </row>
    <row r="46" spans="1:12" x14ac:dyDescent="0.25">
      <c r="A46">
        <v>220075</v>
      </c>
      <c r="B46">
        <v>15.25</v>
      </c>
      <c r="C46">
        <v>0.31384000000000001</v>
      </c>
      <c r="D46">
        <v>35.7859993</v>
      </c>
      <c r="E46">
        <v>0.25091999999999998</v>
      </c>
      <c r="F46">
        <v>37.244998930000001</v>
      </c>
      <c r="G46">
        <v>0.80839998000000002</v>
      </c>
      <c r="H46">
        <v>32.243000029999997</v>
      </c>
      <c r="J46" s="2">
        <f>TREND(Calibration!$A$2:$A$4,Calibration!$B$2:$B$4,C46)</f>
        <v>364.21327834041335</v>
      </c>
      <c r="K46" s="2">
        <f>TREND(Calibration!$A$2:$A$4,Calibration!$C$2:$C$4,E46)</f>
        <v>442.52173059687971</v>
      </c>
      <c r="L46" s="2">
        <f>TREND(Calibration!$A$2:$A$4,Calibration!$D$2:$D$4,G46)</f>
        <v>585.81021714730343</v>
      </c>
    </row>
    <row r="47" spans="1:12" x14ac:dyDescent="0.25">
      <c r="A47">
        <v>225082</v>
      </c>
      <c r="B47">
        <v>15.11299992</v>
      </c>
      <c r="C47">
        <v>0.31606001</v>
      </c>
      <c r="D47">
        <v>35.790000919999997</v>
      </c>
      <c r="E47">
        <v>0.25086998999999999</v>
      </c>
      <c r="F47">
        <v>37.254001619999997</v>
      </c>
      <c r="G47">
        <v>0.81330000999999996</v>
      </c>
      <c r="H47">
        <v>32.317001339999997</v>
      </c>
      <c r="J47" s="2">
        <f>TREND(Calibration!$A$2:$A$4,Calibration!$B$2:$B$4,C47)</f>
        <v>374.03128295802935</v>
      </c>
      <c r="K47" s="2">
        <f>TREND(Calibration!$A$2:$A$4,Calibration!$C$2:$C$4,E47)</f>
        <v>442.13132135332739</v>
      </c>
      <c r="L47" s="2">
        <f>TREND(Calibration!$A$2:$A$4,Calibration!$D$2:$D$4,G47)</f>
        <v>589.2827969591076</v>
      </c>
    </row>
    <row r="48" spans="1:12" x14ac:dyDescent="0.25">
      <c r="A48">
        <v>230075</v>
      </c>
      <c r="B48">
        <v>15.039999959999999</v>
      </c>
      <c r="C48">
        <v>0.31173000000000001</v>
      </c>
      <c r="D48">
        <v>35.816001890000003</v>
      </c>
      <c r="E48">
        <v>0.25091999999999998</v>
      </c>
      <c r="F48">
        <v>37.256999970000003</v>
      </c>
      <c r="G48">
        <v>0.80900002000000004</v>
      </c>
      <c r="H48">
        <v>32.234001159999998</v>
      </c>
      <c r="J48" s="2">
        <f>TREND(Calibration!$A$2:$A$4,Calibration!$B$2:$B$4,C48)</f>
        <v>354.88179346279139</v>
      </c>
      <c r="K48" s="2">
        <f>TREND(Calibration!$A$2:$A$4,Calibration!$C$2:$C$4,E48)</f>
        <v>442.52173059687971</v>
      </c>
      <c r="L48" s="2">
        <f>TREND(Calibration!$A$2:$A$4,Calibration!$D$2:$D$4,G48)</f>
        <v>586.23545674589263</v>
      </c>
    </row>
    <row r="49" spans="1:12" x14ac:dyDescent="0.25">
      <c r="A49">
        <v>235085</v>
      </c>
      <c r="B49">
        <v>14.96899986</v>
      </c>
      <c r="C49">
        <v>0.32038</v>
      </c>
      <c r="D49">
        <v>35.82799911</v>
      </c>
      <c r="E49">
        <v>0.25086998999999999</v>
      </c>
      <c r="F49">
        <v>37.219001769999998</v>
      </c>
      <c r="G49">
        <v>0.81169999000000004</v>
      </c>
      <c r="H49">
        <v>32.223999020000001</v>
      </c>
      <c r="J49" s="2">
        <f>TREND(Calibration!$A$2:$A$4,Calibration!$B$2:$B$4,C49)</f>
        <v>393.13645895636046</v>
      </c>
      <c r="K49" s="2">
        <f>TREND(Calibration!$A$2:$A$4,Calibration!$C$2:$C$4,E49)</f>
        <v>442.13132135332739</v>
      </c>
      <c r="L49" s="2">
        <f>TREND(Calibration!$A$2:$A$4,Calibration!$D$2:$D$4,G49)</f>
        <v>588.14888611560605</v>
      </c>
    </row>
    <row r="50" spans="1:12" x14ac:dyDescent="0.25">
      <c r="A50">
        <v>240076</v>
      </c>
      <c r="B50">
        <v>14.97399998</v>
      </c>
      <c r="C50">
        <v>0.31302999999999997</v>
      </c>
      <c r="D50">
        <v>35.820999149999999</v>
      </c>
      <c r="E50">
        <v>0.25134999000000002</v>
      </c>
      <c r="F50">
        <v>37.241001130000001</v>
      </c>
      <c r="G50">
        <v>0.81279999000000003</v>
      </c>
      <c r="H50">
        <v>32.20500183</v>
      </c>
      <c r="J50" s="2">
        <f>TREND(Calibration!$A$2:$A$4,Calibration!$B$2:$B$4,C50)</f>
        <v>360.63104954852997</v>
      </c>
      <c r="K50" s="2">
        <f>TREND(Calibration!$A$2:$A$4,Calibration!$C$2:$C$4,E50)</f>
        <v>445.87850065557132</v>
      </c>
      <c r="L50" s="2">
        <f>TREND(Calibration!$A$2:$A$4,Calibration!$D$2:$D$4,G50)</f>
        <v>588.92844007608892</v>
      </c>
    </row>
    <row r="51" spans="1:12" x14ac:dyDescent="0.25">
      <c r="A51">
        <v>245076</v>
      </c>
      <c r="B51">
        <v>15.010000229999999</v>
      </c>
      <c r="C51">
        <v>0.31291999999999998</v>
      </c>
      <c r="D51">
        <v>35.825000760000002</v>
      </c>
      <c r="E51">
        <v>0.25124999999999997</v>
      </c>
      <c r="F51">
        <v>37.200000760000002</v>
      </c>
      <c r="G51">
        <v>0.81059998</v>
      </c>
      <c r="H51">
        <v>32.216999049999998</v>
      </c>
      <c r="J51" s="2">
        <f>TREND(Calibration!$A$2:$A$4,Calibration!$B$2:$B$4,C51)</f>
        <v>360.14457403358278</v>
      </c>
      <c r="K51" s="2">
        <f>TREND(Calibration!$A$2:$A$4,Calibration!$C$2:$C$4,E51)</f>
        <v>445.09791636717227</v>
      </c>
      <c r="L51" s="2">
        <f>TREND(Calibration!$A$2:$A$4,Calibration!$D$2:$D$4,G51)</f>
        <v>587.36932506826906</v>
      </c>
    </row>
    <row r="52" spans="1:12" x14ac:dyDescent="0.25">
      <c r="A52">
        <v>250075</v>
      </c>
      <c r="B52">
        <v>15.10700035</v>
      </c>
      <c r="C52">
        <v>0.31102999999999997</v>
      </c>
      <c r="D52">
        <v>35.812000269999999</v>
      </c>
      <c r="E52">
        <v>0.25091999999999998</v>
      </c>
      <c r="F52">
        <v>37.219001769999998</v>
      </c>
      <c r="G52">
        <v>0.81220000999999997</v>
      </c>
      <c r="H52">
        <v>32.25</v>
      </c>
      <c r="J52" s="2">
        <f>TREND(Calibration!$A$2:$A$4,Calibration!$B$2:$B$4,C52)</f>
        <v>351.78604018585497</v>
      </c>
      <c r="K52" s="2">
        <f>TREND(Calibration!$A$2:$A$4,Calibration!$C$2:$C$4,E52)</f>
        <v>442.52173059687971</v>
      </c>
      <c r="L52" s="2">
        <f>TREND(Calibration!$A$2:$A$4,Calibration!$D$2:$D$4,G52)</f>
        <v>588.50324299862473</v>
      </c>
    </row>
    <row r="53" spans="1:12" x14ac:dyDescent="0.25">
      <c r="A53">
        <v>255088</v>
      </c>
      <c r="B53">
        <v>15.227000240000001</v>
      </c>
      <c r="C53">
        <v>0.31330001000000002</v>
      </c>
      <c r="D53">
        <v>35.773998259999999</v>
      </c>
      <c r="E53">
        <v>0.25091999999999998</v>
      </c>
      <c r="F53">
        <v>37.256999970000003</v>
      </c>
      <c r="G53">
        <v>0.82090001999999995</v>
      </c>
      <c r="H53">
        <v>32.304000850000001</v>
      </c>
      <c r="J53" s="2">
        <f>TREND(Calibration!$A$2:$A$4,Calibration!$B$2:$B$4,C53)</f>
        <v>361.8251700375381</v>
      </c>
      <c r="K53" s="2">
        <f>TREND(Calibration!$A$2:$A$4,Calibration!$C$2:$C$4,E53)</f>
        <v>442.52173059687971</v>
      </c>
      <c r="L53" s="2">
        <f>TREND(Calibration!$A$2:$A$4,Calibration!$D$2:$D$4,G53)</f>
        <v>594.6688132274794</v>
      </c>
    </row>
    <row r="54" spans="1:12" x14ac:dyDescent="0.25">
      <c r="A54">
        <v>260075</v>
      </c>
      <c r="B54">
        <v>15.295000079999999</v>
      </c>
      <c r="C54">
        <v>0.30184000999999999</v>
      </c>
      <c r="D54">
        <v>35.837001800000003</v>
      </c>
      <c r="E54">
        <v>0.25091999999999998</v>
      </c>
      <c r="F54">
        <v>37.237998959999999</v>
      </c>
      <c r="G54">
        <v>0.80739998999999996</v>
      </c>
      <c r="H54">
        <v>32.245998380000003</v>
      </c>
      <c r="J54" s="2">
        <f>TREND(Calibration!$A$2:$A$4,Calibration!$B$2:$B$4,C54)</f>
        <v>311.14326638941043</v>
      </c>
      <c r="K54" s="2">
        <f>TREND(Calibration!$A$2:$A$4,Calibration!$C$2:$C$4,E54)</f>
        <v>442.52173059687971</v>
      </c>
      <c r="L54" s="2">
        <f>TREND(Calibration!$A$2:$A$4,Calibration!$D$2:$D$4,G54)</f>
        <v>585.10153881553686</v>
      </c>
    </row>
    <row r="55" spans="1:12" x14ac:dyDescent="0.25">
      <c r="A55">
        <v>265075</v>
      </c>
      <c r="B55">
        <v>15.28499985</v>
      </c>
      <c r="C55">
        <v>0.31032999999999999</v>
      </c>
      <c r="D55">
        <v>35.801998140000002</v>
      </c>
      <c r="E55">
        <v>0.25097998999999999</v>
      </c>
      <c r="F55">
        <v>37.22900009</v>
      </c>
      <c r="G55">
        <v>0.80790001</v>
      </c>
      <c r="H55">
        <v>32.29499817</v>
      </c>
      <c r="J55" s="2">
        <f>TREND(Calibration!$A$2:$A$4,Calibration!$B$2:$B$4,C55)</f>
        <v>348.69028690891878</v>
      </c>
      <c r="K55" s="2">
        <f>TREND(Calibration!$A$2:$A$4,Calibration!$C$2:$C$4,E55)</f>
        <v>442.99004994342476</v>
      </c>
      <c r="L55" s="2">
        <f>TREND(Calibration!$A$2:$A$4,Calibration!$D$2:$D$4,G55)</f>
        <v>585.45589569855565</v>
      </c>
    </row>
    <row r="56" spans="1:12" x14ac:dyDescent="0.25">
      <c r="A56">
        <v>270092</v>
      </c>
      <c r="B56">
        <v>15.21700001</v>
      </c>
      <c r="C56">
        <v>0.30827000999999998</v>
      </c>
      <c r="D56">
        <v>35.796001429999997</v>
      </c>
      <c r="E56">
        <v>0.25091999999999998</v>
      </c>
      <c r="F56">
        <v>37.241001130000001</v>
      </c>
      <c r="G56">
        <v>0.81110000999999998</v>
      </c>
      <c r="H56">
        <v>32.365001679999999</v>
      </c>
      <c r="J56" s="2">
        <f>TREND(Calibration!$A$2:$A$4,Calibration!$B$2:$B$4,C56)</f>
        <v>339.57997149041034</v>
      </c>
      <c r="K56" s="2">
        <f>TREND(Calibration!$A$2:$A$4,Calibration!$C$2:$C$4,E56)</f>
        <v>442.52173059687971</v>
      </c>
      <c r="L56" s="2">
        <f>TREND(Calibration!$A$2:$A$4,Calibration!$D$2:$D$4,G56)</f>
        <v>587.72368903814197</v>
      </c>
    </row>
    <row r="57" spans="1:12" x14ac:dyDescent="0.25">
      <c r="A57">
        <v>275086</v>
      </c>
      <c r="B57">
        <v>15.13899994</v>
      </c>
      <c r="C57">
        <v>0.31275999999999998</v>
      </c>
      <c r="D57">
        <v>35.814998629999998</v>
      </c>
      <c r="E57">
        <v>0.25091999999999998</v>
      </c>
      <c r="F57">
        <v>37.291999820000001</v>
      </c>
      <c r="G57">
        <v>0.81709999</v>
      </c>
      <c r="H57">
        <v>32.352001190000003</v>
      </c>
      <c r="J57" s="2">
        <f>TREND(Calibration!$A$2:$A$4,Calibration!$B$2:$B$4,C57)</f>
        <v>359.43697328456869</v>
      </c>
      <c r="K57" s="2">
        <f>TREND(Calibration!$A$2:$A$4,Calibration!$C$2:$C$4,E57)</f>
        <v>442.52173059687971</v>
      </c>
      <c r="L57" s="2">
        <f>TREND(Calibration!$A$2:$A$4,Calibration!$D$2:$D$4,G57)</f>
        <v>591.975787376158</v>
      </c>
    </row>
    <row r="58" spans="1:12" x14ac:dyDescent="0.25">
      <c r="A58">
        <v>280075</v>
      </c>
      <c r="B58">
        <v>15.04800034</v>
      </c>
      <c r="C58">
        <v>0.31244000999999999</v>
      </c>
      <c r="D58">
        <v>35.831001280000002</v>
      </c>
      <c r="E58">
        <v>0.25091999999999998</v>
      </c>
      <c r="F58">
        <v>37.22900009</v>
      </c>
      <c r="G58">
        <v>0.80250001000000004</v>
      </c>
      <c r="H58">
        <v>32.298000340000002</v>
      </c>
      <c r="J58" s="2">
        <f>TREND(Calibration!$A$2:$A$4,Calibration!$B$2:$B$4,C58)</f>
        <v>358.02181601158759</v>
      </c>
      <c r="K58" s="2">
        <f>TREND(Calibration!$A$2:$A$4,Calibration!$C$2:$C$4,E58)</f>
        <v>442.52173059687971</v>
      </c>
      <c r="L58" s="2">
        <f>TREND(Calibration!$A$2:$A$4,Calibration!$D$2:$D$4,G58)</f>
        <v>581.62899443800359</v>
      </c>
    </row>
    <row r="59" spans="1:12" x14ac:dyDescent="0.25">
      <c r="A59">
        <v>285113</v>
      </c>
      <c r="B59">
        <v>15.010000229999999</v>
      </c>
      <c r="C59">
        <v>0.31270998999999999</v>
      </c>
      <c r="D59">
        <v>35.812000269999999</v>
      </c>
      <c r="E59">
        <v>0.25086998999999999</v>
      </c>
      <c r="F59">
        <v>37.259998320000001</v>
      </c>
      <c r="G59">
        <v>0.80790001</v>
      </c>
      <c r="H59">
        <v>32.240001679999999</v>
      </c>
      <c r="J59" s="2">
        <f>TREND(Calibration!$A$2:$A$4,Calibration!$B$2:$B$4,C59)</f>
        <v>359.21580382545517</v>
      </c>
      <c r="K59" s="2">
        <f>TREND(Calibration!$A$2:$A$4,Calibration!$C$2:$C$4,E59)</f>
        <v>442.13132135332739</v>
      </c>
      <c r="L59" s="2">
        <f>TREND(Calibration!$A$2:$A$4,Calibration!$D$2:$D$4,G59)</f>
        <v>585.45589569855565</v>
      </c>
    </row>
    <row r="60" spans="1:12" x14ac:dyDescent="0.25">
      <c r="A60">
        <v>290083</v>
      </c>
      <c r="B60">
        <v>14.961000439999999</v>
      </c>
      <c r="C60">
        <v>0.31302999999999997</v>
      </c>
      <c r="D60">
        <v>35.837001800000003</v>
      </c>
      <c r="E60">
        <v>0.25097998999999999</v>
      </c>
      <c r="F60">
        <v>37.226001740000001</v>
      </c>
      <c r="G60">
        <v>0.80629998000000003</v>
      </c>
      <c r="H60">
        <v>32.245998380000003</v>
      </c>
      <c r="J60" s="2">
        <f>TREND(Calibration!$A$2:$A$4,Calibration!$B$2:$B$4,C60)</f>
        <v>360.63104954852997</v>
      </c>
      <c r="K60" s="2">
        <f>TREND(Calibration!$A$2:$A$4,Calibration!$C$2:$C$4,E60)</f>
        <v>442.99004994342476</v>
      </c>
      <c r="L60" s="2">
        <f>TREND(Calibration!$A$2:$A$4,Calibration!$D$2:$D$4,G60)</f>
        <v>584.32197776819987</v>
      </c>
    </row>
    <row r="61" spans="1:12" x14ac:dyDescent="0.25">
      <c r="A61">
        <v>295086</v>
      </c>
      <c r="B61">
        <v>15.01599979</v>
      </c>
      <c r="C61">
        <v>0.31145999000000002</v>
      </c>
      <c r="D61">
        <v>35.792999270000003</v>
      </c>
      <c r="E61">
        <v>0.25091999999999998</v>
      </c>
      <c r="F61">
        <v>37.250999450000002</v>
      </c>
      <c r="G61">
        <v>0.81330000999999996</v>
      </c>
      <c r="H61">
        <v>32.243000029999997</v>
      </c>
      <c r="J61" s="2">
        <f>TREND(Calibration!$A$2:$A$4,Calibration!$B$2:$B$4,C61)</f>
        <v>353.68767297378349</v>
      </c>
      <c r="K61" s="2">
        <f>TREND(Calibration!$A$2:$A$4,Calibration!$C$2:$C$4,E61)</f>
        <v>442.52173059687971</v>
      </c>
      <c r="L61" s="2">
        <f>TREND(Calibration!$A$2:$A$4,Calibration!$D$2:$D$4,G61)</f>
        <v>589.2827969591076</v>
      </c>
    </row>
    <row r="62" spans="1:12" x14ac:dyDescent="0.25">
      <c r="A62">
        <v>300076</v>
      </c>
      <c r="B62">
        <v>15.08699989</v>
      </c>
      <c r="C62">
        <v>0.31043999999999999</v>
      </c>
      <c r="D62">
        <v>35.849998470000003</v>
      </c>
      <c r="E62">
        <v>0.25091999999999998</v>
      </c>
      <c r="F62">
        <v>37.200000760000002</v>
      </c>
      <c r="G62">
        <v>0.80739998999999996</v>
      </c>
      <c r="H62">
        <v>32.245998380000003</v>
      </c>
      <c r="J62" s="2">
        <f>TREND(Calibration!$A$2:$A$4,Calibration!$B$2:$B$4,C62)</f>
        <v>349.17676242386597</v>
      </c>
      <c r="K62" s="2">
        <f>TREND(Calibration!$A$2:$A$4,Calibration!$C$2:$C$4,E62)</f>
        <v>442.52173059687971</v>
      </c>
      <c r="L62" s="2">
        <f>TREND(Calibration!$A$2:$A$4,Calibration!$D$2:$D$4,G62)</f>
        <v>585.10153881553686</v>
      </c>
    </row>
    <row r="63" spans="1:12" x14ac:dyDescent="0.25">
      <c r="A63">
        <v>305076</v>
      </c>
      <c r="B63">
        <v>15.22000027</v>
      </c>
      <c r="C63">
        <v>0.31049000999999998</v>
      </c>
      <c r="D63">
        <v>35.812000269999999</v>
      </c>
      <c r="E63">
        <v>0.25091999999999998</v>
      </c>
      <c r="F63">
        <v>37.263999939999998</v>
      </c>
      <c r="G63">
        <v>0.81550001999999999</v>
      </c>
      <c r="H63">
        <v>32.275001529999997</v>
      </c>
      <c r="J63" s="2">
        <f>TREND(Calibration!$A$2:$A$4,Calibration!$B$2:$B$4,C63)</f>
        <v>349.39793188297949</v>
      </c>
      <c r="K63" s="2">
        <f>TREND(Calibration!$A$2:$A$4,Calibration!$C$2:$C$4,E63)</f>
        <v>442.52173059687971</v>
      </c>
      <c r="L63" s="2">
        <f>TREND(Calibration!$A$2:$A$4,Calibration!$D$2:$D$4,G63)</f>
        <v>590.84191196692746</v>
      </c>
    </row>
    <row r="64" spans="1:12" x14ac:dyDescent="0.25">
      <c r="A64">
        <v>310075</v>
      </c>
      <c r="B64">
        <v>15.30500031</v>
      </c>
      <c r="C64">
        <v>0.31091999999999997</v>
      </c>
      <c r="D64">
        <v>35.818000789999999</v>
      </c>
      <c r="E64">
        <v>0.25097998999999999</v>
      </c>
      <c r="F64">
        <v>37.244998930000001</v>
      </c>
      <c r="G64">
        <v>0.80680001000000001</v>
      </c>
      <c r="H64">
        <v>32.269001009999997</v>
      </c>
      <c r="J64" s="2">
        <f>TREND(Calibration!$A$2:$A$4,Calibration!$B$2:$B$4,C64)</f>
        <v>351.29956467090778</v>
      </c>
      <c r="K64" s="2">
        <f>TREND(Calibration!$A$2:$A$4,Calibration!$C$2:$C$4,E64)</f>
        <v>442.99004994342476</v>
      </c>
      <c r="L64" s="2">
        <f>TREND(Calibration!$A$2:$A$4,Calibration!$D$2:$D$4,G64)</f>
        <v>584.67634173807278</v>
      </c>
    </row>
    <row r="65" spans="1:12" x14ac:dyDescent="0.25">
      <c r="A65">
        <v>315076</v>
      </c>
      <c r="B65">
        <v>15.35999966</v>
      </c>
      <c r="C65">
        <v>0.31032999999999999</v>
      </c>
      <c r="D65">
        <v>35.849998470000003</v>
      </c>
      <c r="E65">
        <v>0.25097998999999999</v>
      </c>
      <c r="F65">
        <v>37.219001769999998</v>
      </c>
      <c r="G65">
        <v>0.80629998000000003</v>
      </c>
      <c r="H65">
        <v>32.229999540000001</v>
      </c>
      <c r="J65" s="2">
        <f>TREND(Calibration!$A$2:$A$4,Calibration!$B$2:$B$4,C65)</f>
        <v>348.69028690891878</v>
      </c>
      <c r="K65" s="2">
        <f>TREND(Calibration!$A$2:$A$4,Calibration!$C$2:$C$4,E65)</f>
        <v>442.99004994342476</v>
      </c>
      <c r="L65" s="2">
        <f>TREND(Calibration!$A$2:$A$4,Calibration!$D$2:$D$4,G65)</f>
        <v>584.32197776819987</v>
      </c>
    </row>
    <row r="66" spans="1:12" x14ac:dyDescent="0.25">
      <c r="A66">
        <v>320181</v>
      </c>
      <c r="B66">
        <v>15.27900028</v>
      </c>
      <c r="C66">
        <v>0.30779001</v>
      </c>
      <c r="D66">
        <v>35.814998629999998</v>
      </c>
      <c r="E66">
        <v>0.25086998999999999</v>
      </c>
      <c r="F66">
        <v>37.254001619999997</v>
      </c>
      <c r="G66">
        <v>0.82029998000000004</v>
      </c>
      <c r="H66">
        <v>32.258998869999999</v>
      </c>
      <c r="J66" s="2">
        <f>TREND(Calibration!$A$2:$A$4,Calibration!$B$2:$B$4,C66)</f>
        <v>337.45716924336853</v>
      </c>
      <c r="K66" s="2">
        <f>TREND(Calibration!$A$2:$A$4,Calibration!$C$2:$C$4,E66)</f>
        <v>442.13132135332739</v>
      </c>
      <c r="L66" s="2">
        <f>TREND(Calibration!$A$2:$A$4,Calibration!$D$2:$D$4,G66)</f>
        <v>594.24357362889032</v>
      </c>
    </row>
    <row r="67" spans="1:12" x14ac:dyDescent="0.25">
      <c r="A67">
        <v>325171</v>
      </c>
      <c r="B67">
        <v>15.194000239999999</v>
      </c>
      <c r="C67">
        <v>0.30946001000000001</v>
      </c>
      <c r="D67">
        <v>35.796001429999997</v>
      </c>
      <c r="E67">
        <v>0.25086998999999999</v>
      </c>
      <c r="F67">
        <v>37.254001619999997</v>
      </c>
      <c r="G67">
        <v>0.82249998999999996</v>
      </c>
      <c r="H67">
        <v>32.323001859999998</v>
      </c>
      <c r="J67" s="2">
        <f>TREND(Calibration!$A$2:$A$4,Calibration!$B$2:$B$4,C67)</f>
        <v>344.84275206120196</v>
      </c>
      <c r="K67" s="2">
        <f>TREND(Calibration!$A$2:$A$4,Calibration!$C$2:$C$4,E67)</f>
        <v>442.13132135332739</v>
      </c>
      <c r="L67" s="2">
        <f>TREND(Calibration!$A$2:$A$4,Calibration!$D$2:$D$4,G67)</f>
        <v>595.80268863671006</v>
      </c>
    </row>
    <row r="68" spans="1:12" x14ac:dyDescent="0.25">
      <c r="A68">
        <v>330075</v>
      </c>
      <c r="B68">
        <v>15.10400009</v>
      </c>
      <c r="C68">
        <v>0.31086998999999998</v>
      </c>
      <c r="D68">
        <v>35.840000150000002</v>
      </c>
      <c r="E68">
        <v>0.25097998999999999</v>
      </c>
      <c r="F68">
        <v>37.23500061</v>
      </c>
      <c r="G68">
        <v>0.80949998000000001</v>
      </c>
      <c r="H68">
        <v>32.335998539999999</v>
      </c>
      <c r="J68" s="2">
        <f>TREND(Calibration!$A$2:$A$4,Calibration!$B$2:$B$4,C68)</f>
        <v>351.07839521179426</v>
      </c>
      <c r="K68" s="2">
        <f>TREND(Calibration!$A$2:$A$4,Calibration!$C$2:$C$4,E68)</f>
        <v>442.99004994342476</v>
      </c>
      <c r="L68" s="2">
        <f>TREND(Calibration!$A$2:$A$4,Calibration!$D$2:$D$4,G68)</f>
        <v>586.58977110778619</v>
      </c>
    </row>
    <row r="69" spans="1:12" x14ac:dyDescent="0.25">
      <c r="A69">
        <v>335076</v>
      </c>
      <c r="B69">
        <v>15.02900028</v>
      </c>
      <c r="C69">
        <v>0.31518998999999998</v>
      </c>
      <c r="D69">
        <v>35.801998140000002</v>
      </c>
      <c r="E69">
        <v>0.25086998999999999</v>
      </c>
      <c r="F69">
        <v>37.244998930000001</v>
      </c>
      <c r="G69">
        <v>0.81330000999999996</v>
      </c>
      <c r="H69">
        <v>32.361999509999997</v>
      </c>
      <c r="J69" s="2">
        <f>TREND(Calibration!$A$2:$A$4,Calibration!$B$2:$B$4,C69)</f>
        <v>370.18361543517199</v>
      </c>
      <c r="K69" s="2">
        <f>TREND(Calibration!$A$2:$A$4,Calibration!$C$2:$C$4,E69)</f>
        <v>442.13132135332739</v>
      </c>
      <c r="L69" s="2">
        <f>TREND(Calibration!$A$2:$A$4,Calibration!$D$2:$D$4,G69)</f>
        <v>589.2827969591076</v>
      </c>
    </row>
    <row r="70" spans="1:12" x14ac:dyDescent="0.25">
      <c r="A70">
        <v>340086</v>
      </c>
      <c r="B70">
        <v>15.010000229999999</v>
      </c>
      <c r="C70">
        <v>0.31152001000000001</v>
      </c>
      <c r="D70">
        <v>35.831001280000002</v>
      </c>
      <c r="E70">
        <v>0.25086998999999999</v>
      </c>
      <c r="F70">
        <v>37.276000979999999</v>
      </c>
      <c r="G70">
        <v>0.81819998999999999</v>
      </c>
      <c r="H70">
        <v>32.348999020000001</v>
      </c>
      <c r="J70" s="2">
        <f>TREND(Calibration!$A$2:$A$4,Calibration!$B$2:$B$4,C70)</f>
        <v>353.95311170475725</v>
      </c>
      <c r="K70" s="2">
        <f>TREND(Calibration!$A$2:$A$4,Calibration!$C$2:$C$4,E70)</f>
        <v>442.13132135332739</v>
      </c>
      <c r="L70" s="2">
        <f>TREND(Calibration!$A$2:$A$4,Calibration!$D$2:$D$4,G70)</f>
        <v>592.75534133664087</v>
      </c>
    </row>
    <row r="71" spans="1:12" x14ac:dyDescent="0.25">
      <c r="A71">
        <v>345087</v>
      </c>
      <c r="B71">
        <v>14.989999770000001</v>
      </c>
      <c r="C71">
        <v>0.31141001000000001</v>
      </c>
      <c r="D71">
        <v>35.840000150000002</v>
      </c>
      <c r="E71">
        <v>0.25053998999999999</v>
      </c>
      <c r="F71">
        <v>37.266998289999997</v>
      </c>
      <c r="G71">
        <v>0.81440002</v>
      </c>
      <c r="H71">
        <v>32.275001529999997</v>
      </c>
      <c r="J71" s="2">
        <f>TREND(Calibration!$A$2:$A$4,Calibration!$B$2:$B$4,C71)</f>
        <v>353.46663618981006</v>
      </c>
      <c r="K71" s="2">
        <f>TREND(Calibration!$A$2:$A$4,Calibration!$C$2:$C$4,E71)</f>
        <v>439.55513558303483</v>
      </c>
      <c r="L71" s="2">
        <f>TREND(Calibration!$A$2:$A$4,Calibration!$D$2:$D$4,G71)</f>
        <v>590.06235800644458</v>
      </c>
    </row>
    <row r="72" spans="1:12" x14ac:dyDescent="0.25">
      <c r="A72">
        <v>350092</v>
      </c>
      <c r="B72">
        <v>15.07800007</v>
      </c>
      <c r="C72">
        <v>0.30886998999999998</v>
      </c>
      <c r="D72">
        <v>35.801998140000002</v>
      </c>
      <c r="E72">
        <v>0.25053998999999999</v>
      </c>
      <c r="F72">
        <v>37.250999450000002</v>
      </c>
      <c r="G72">
        <v>0.82139998999999997</v>
      </c>
      <c r="H72">
        <v>32.30099869</v>
      </c>
      <c r="J72" s="2">
        <f>TREND(Calibration!$A$2:$A$4,Calibration!$B$2:$B$4,C72)</f>
        <v>342.23338584911926</v>
      </c>
      <c r="K72" s="2">
        <f>TREND(Calibration!$A$2:$A$4,Calibration!$C$2:$C$4,E72)</f>
        <v>439.55513558303483</v>
      </c>
      <c r="L72" s="2">
        <f>TREND(Calibration!$A$2:$A$4,Calibration!$D$2:$D$4,G72)</f>
        <v>595.02313467622719</v>
      </c>
    </row>
    <row r="73" spans="1:12" x14ac:dyDescent="0.25">
      <c r="A73">
        <v>355077</v>
      </c>
      <c r="B73">
        <v>15.180999760000001</v>
      </c>
      <c r="C73">
        <v>0.31475999999999998</v>
      </c>
      <c r="D73">
        <v>35.82799911</v>
      </c>
      <c r="E73">
        <v>0.25060000999999998</v>
      </c>
      <c r="F73">
        <v>37.226001740000001</v>
      </c>
      <c r="G73">
        <v>0.81819998999999999</v>
      </c>
      <c r="H73">
        <v>32.25</v>
      </c>
      <c r="J73" s="2">
        <f>TREND(Calibration!$A$2:$A$4,Calibration!$B$2:$B$4,C73)</f>
        <v>368.28198264724369</v>
      </c>
      <c r="K73" s="2">
        <f>TREND(Calibration!$A$2:$A$4,Calibration!$C$2:$C$4,E73)</f>
        <v>440.02368912828615</v>
      </c>
      <c r="L73" s="2">
        <f>TREND(Calibration!$A$2:$A$4,Calibration!$D$2:$D$4,G73)</f>
        <v>592.75534133664087</v>
      </c>
    </row>
    <row r="74" spans="1:12" x14ac:dyDescent="0.25">
      <c r="A74">
        <v>360076</v>
      </c>
      <c r="B74">
        <v>15.190999980000001</v>
      </c>
      <c r="C74">
        <v>0.31167999000000002</v>
      </c>
      <c r="D74">
        <v>35.872001650000001</v>
      </c>
      <c r="E74">
        <v>0.25053998999999999</v>
      </c>
      <c r="F74">
        <v>37.215999600000004</v>
      </c>
      <c r="G74">
        <v>0.81220000999999997</v>
      </c>
      <c r="H74">
        <v>32.287998199999997</v>
      </c>
      <c r="J74" s="2">
        <f>TREND(Calibration!$A$2:$A$4,Calibration!$B$2:$B$4,C74)</f>
        <v>354.66062400367764</v>
      </c>
      <c r="K74" s="2">
        <f>TREND(Calibration!$A$2:$A$4,Calibration!$C$2:$C$4,E74)</f>
        <v>439.55513558303483</v>
      </c>
      <c r="L74" s="2">
        <f>TREND(Calibration!$A$2:$A$4,Calibration!$D$2:$D$4,G74)</f>
        <v>588.50324299862473</v>
      </c>
    </row>
    <row r="75" spans="1:12" x14ac:dyDescent="0.25">
      <c r="A75">
        <v>365076</v>
      </c>
      <c r="B75">
        <v>15.180999760000001</v>
      </c>
      <c r="C75">
        <v>0.31022</v>
      </c>
      <c r="D75">
        <v>35.855998990000003</v>
      </c>
      <c r="E75">
        <v>0.25064998999999999</v>
      </c>
      <c r="F75">
        <v>37.213001249999998</v>
      </c>
      <c r="G75">
        <v>0.80900002000000004</v>
      </c>
      <c r="H75">
        <v>32.323001859999998</v>
      </c>
      <c r="J75" s="2">
        <f>TREND(Calibration!$A$2:$A$4,Calibration!$B$2:$B$4,C75)</f>
        <v>348.20381139397159</v>
      </c>
      <c r="K75" s="2">
        <f>TREND(Calibration!$A$2:$A$4,Calibration!$C$2:$C$4,E75)</f>
        <v>440.4138641731322</v>
      </c>
      <c r="L75" s="2">
        <f>TREND(Calibration!$A$2:$A$4,Calibration!$D$2:$D$4,G75)</f>
        <v>586.23545674589263</v>
      </c>
    </row>
    <row r="76" spans="1:12" x14ac:dyDescent="0.25">
      <c r="A76">
        <v>370080</v>
      </c>
      <c r="B76">
        <v>15.16800022</v>
      </c>
      <c r="C76">
        <v>0.31086998999999998</v>
      </c>
      <c r="D76">
        <v>35.814998629999998</v>
      </c>
      <c r="E76">
        <v>0.25053998999999999</v>
      </c>
      <c r="F76">
        <v>37.272998809999997</v>
      </c>
      <c r="G76">
        <v>0.81980001999999996</v>
      </c>
      <c r="H76">
        <v>32.377998349999999</v>
      </c>
      <c r="J76" s="2">
        <f>TREND(Calibration!$A$2:$A$4,Calibration!$B$2:$B$4,C76)</f>
        <v>351.07839521179426</v>
      </c>
      <c r="K76" s="2">
        <f>TREND(Calibration!$A$2:$A$4,Calibration!$C$2:$C$4,E76)</f>
        <v>439.55513558303483</v>
      </c>
      <c r="L76" s="2">
        <f>TREND(Calibration!$A$2:$A$4,Calibration!$D$2:$D$4,G76)</f>
        <v>593.88925926699653</v>
      </c>
    </row>
    <row r="77" spans="1:12" x14ac:dyDescent="0.25">
      <c r="A77">
        <v>375077</v>
      </c>
      <c r="B77">
        <v>15.05200005</v>
      </c>
      <c r="C77">
        <v>0.30978999000000002</v>
      </c>
      <c r="D77">
        <v>35.814998629999998</v>
      </c>
      <c r="E77">
        <v>0.25060000999999998</v>
      </c>
      <c r="F77">
        <v>37.226001740000001</v>
      </c>
      <c r="G77">
        <v>0.80790001</v>
      </c>
      <c r="H77">
        <v>32.375</v>
      </c>
      <c r="J77" s="2">
        <f>TREND(Calibration!$A$2:$A$4,Calibration!$B$2:$B$4,C77)</f>
        <v>346.30209015594983</v>
      </c>
      <c r="K77" s="2">
        <f>TREND(Calibration!$A$2:$A$4,Calibration!$C$2:$C$4,E77)</f>
        <v>440.02368912828615</v>
      </c>
      <c r="L77" s="2">
        <f>TREND(Calibration!$A$2:$A$4,Calibration!$D$2:$D$4,G77)</f>
        <v>585.45589569855565</v>
      </c>
    </row>
    <row r="78" spans="1:12" x14ac:dyDescent="0.25">
      <c r="A78">
        <v>380084</v>
      </c>
      <c r="B78">
        <v>14.98700047</v>
      </c>
      <c r="C78">
        <v>0.31064998999999999</v>
      </c>
      <c r="D78">
        <v>35.814998629999998</v>
      </c>
      <c r="E78">
        <v>0.25053998999999999</v>
      </c>
      <c r="F78">
        <v>37.241001130000001</v>
      </c>
      <c r="G78">
        <v>0.80250001000000004</v>
      </c>
      <c r="H78">
        <v>32.2820015</v>
      </c>
      <c r="J78" s="2">
        <f>TREND(Calibration!$A$2:$A$4,Calibration!$B$2:$B$4,C78)</f>
        <v>350.10544418189988</v>
      </c>
      <c r="K78" s="2">
        <f>TREND(Calibration!$A$2:$A$4,Calibration!$C$2:$C$4,E78)</f>
        <v>439.55513558303483</v>
      </c>
      <c r="L78" s="2">
        <f>TREND(Calibration!$A$2:$A$4,Calibration!$D$2:$D$4,G78)</f>
        <v>581.62899443800359</v>
      </c>
    </row>
    <row r="79" spans="1:12" x14ac:dyDescent="0.25">
      <c r="A79">
        <v>385076</v>
      </c>
      <c r="B79">
        <v>14.88899994</v>
      </c>
      <c r="C79">
        <v>0.30524999000000003</v>
      </c>
      <c r="D79">
        <v>35.82799911</v>
      </c>
      <c r="E79">
        <v>0.25064998999999999</v>
      </c>
      <c r="F79">
        <v>37.219001769999998</v>
      </c>
      <c r="G79">
        <v>0.80140001000000005</v>
      </c>
      <c r="H79">
        <v>32.365001679999999</v>
      </c>
      <c r="J79" s="2">
        <f>TREND(Calibration!$A$2:$A$4,Calibration!$B$2:$B$4,C79)</f>
        <v>326.22391890267772</v>
      </c>
      <c r="K79" s="2">
        <f>TREND(Calibration!$A$2:$A$4,Calibration!$C$2:$C$4,E79)</f>
        <v>440.4138641731322</v>
      </c>
      <c r="L79" s="2">
        <f>TREND(Calibration!$A$2:$A$4,Calibration!$D$2:$D$4,G79)</f>
        <v>580.84944047752083</v>
      </c>
    </row>
    <row r="80" spans="1:12" x14ac:dyDescent="0.25">
      <c r="A80">
        <v>390084</v>
      </c>
      <c r="B80">
        <v>14.94999981</v>
      </c>
      <c r="C80">
        <v>0.30891999999999997</v>
      </c>
      <c r="D80">
        <v>35.819999690000003</v>
      </c>
      <c r="E80">
        <v>0.25064998999999999</v>
      </c>
      <c r="F80">
        <v>37.283000950000002</v>
      </c>
      <c r="G80">
        <v>0.81330000999999996</v>
      </c>
      <c r="H80">
        <v>32.376998899999997</v>
      </c>
      <c r="J80" s="2">
        <f>TREND(Calibration!$A$2:$A$4,Calibration!$B$2:$B$4,C80)</f>
        <v>342.45455530823278</v>
      </c>
      <c r="K80" s="2">
        <f>TREND(Calibration!$A$2:$A$4,Calibration!$C$2:$C$4,E80)</f>
        <v>440.4138641731322</v>
      </c>
      <c r="L80" s="2">
        <f>TREND(Calibration!$A$2:$A$4,Calibration!$D$2:$D$4,G80)</f>
        <v>589.2827969591076</v>
      </c>
    </row>
    <row r="81" spans="1:12" x14ac:dyDescent="0.25">
      <c r="A81">
        <v>395164</v>
      </c>
      <c r="B81">
        <v>15.01599979</v>
      </c>
      <c r="C81">
        <v>0.30978999000000002</v>
      </c>
      <c r="D81">
        <v>35.848999020000001</v>
      </c>
      <c r="E81">
        <v>0.25064998999999999</v>
      </c>
      <c r="F81">
        <v>37.277999880000003</v>
      </c>
      <c r="G81">
        <v>0.81010002000000003</v>
      </c>
      <c r="H81">
        <v>32.367000580000003</v>
      </c>
      <c r="J81" s="2">
        <f>TREND(Calibration!$A$2:$A$4,Calibration!$B$2:$B$4,C81)</f>
        <v>346.30209015594983</v>
      </c>
      <c r="K81" s="2">
        <f>TREND(Calibration!$A$2:$A$4,Calibration!$C$2:$C$4,E81)</f>
        <v>440.4138641731322</v>
      </c>
      <c r="L81" s="2">
        <f>TREND(Calibration!$A$2:$A$4,Calibration!$D$2:$D$4,G81)</f>
        <v>587.01501070637539</v>
      </c>
    </row>
    <row r="82" spans="1:12" x14ac:dyDescent="0.25">
      <c r="A82">
        <v>400076</v>
      </c>
      <c r="B82">
        <v>15.11900043</v>
      </c>
      <c r="C82">
        <v>0.31264999999999998</v>
      </c>
      <c r="D82">
        <v>35.865001679999999</v>
      </c>
      <c r="E82">
        <v>0.25027000999999999</v>
      </c>
      <c r="F82">
        <v>37.229999540000001</v>
      </c>
      <c r="G82">
        <v>0.80470001999999996</v>
      </c>
      <c r="H82">
        <v>32.305999759999999</v>
      </c>
      <c r="J82" s="2">
        <f>TREND(Calibration!$A$2:$A$4,Calibration!$B$2:$B$4,C82)</f>
        <v>358.95049776962173</v>
      </c>
      <c r="K82" s="2">
        <f>TREND(Calibration!$A$2:$A$4,Calibration!$C$2:$C$4,E82)</f>
        <v>437.44750335799358</v>
      </c>
      <c r="L82" s="2">
        <f>TREND(Calibration!$A$2:$A$4,Calibration!$D$2:$D$4,G82)</f>
        <v>583.18810944582344</v>
      </c>
    </row>
    <row r="83" spans="1:12" x14ac:dyDescent="0.25">
      <c r="A83">
        <v>405087</v>
      </c>
      <c r="B83">
        <v>15.227000240000001</v>
      </c>
      <c r="C83">
        <v>0.31264999999999998</v>
      </c>
      <c r="D83">
        <v>35.826999659999998</v>
      </c>
      <c r="E83">
        <v>0.25022</v>
      </c>
      <c r="F83">
        <v>37.256000520000001</v>
      </c>
      <c r="G83">
        <v>0.80569999999999997</v>
      </c>
      <c r="H83">
        <v>32.347000119999997</v>
      </c>
      <c r="J83" s="2">
        <f>TREND(Calibration!$A$2:$A$4,Calibration!$B$2:$B$4,C83)</f>
        <v>358.95049776962173</v>
      </c>
      <c r="K83" s="2">
        <f>TREND(Calibration!$A$2:$A$4,Calibration!$C$2:$C$4,E83)</f>
        <v>437.05709411444104</v>
      </c>
      <c r="L83" s="2">
        <f>TREND(Calibration!$A$2:$A$4,Calibration!$D$2:$D$4,G83)</f>
        <v>583.8967806907358</v>
      </c>
    </row>
    <row r="84" spans="1:12" x14ac:dyDescent="0.25">
      <c r="A84">
        <v>410078</v>
      </c>
      <c r="B84">
        <v>15.31999969</v>
      </c>
      <c r="C84">
        <v>0.31049000999999998</v>
      </c>
      <c r="D84">
        <v>35.852001190000003</v>
      </c>
      <c r="E84">
        <v>0.25016000999999999</v>
      </c>
      <c r="F84">
        <v>37.277000430000001</v>
      </c>
      <c r="G84">
        <v>0.80790001</v>
      </c>
      <c r="H84">
        <v>32.387001040000001</v>
      </c>
      <c r="J84" s="2">
        <f>TREND(Calibration!$A$2:$A$4,Calibration!$B$2:$B$4,C84)</f>
        <v>349.39793188297949</v>
      </c>
      <c r="K84" s="2">
        <f>TREND(Calibration!$A$2:$A$4,Calibration!$C$2:$C$4,E84)</f>
        <v>436.58877476789598</v>
      </c>
      <c r="L84" s="2">
        <f>TREND(Calibration!$A$2:$A$4,Calibration!$D$2:$D$4,G84)</f>
        <v>585.45589569855565</v>
      </c>
    </row>
    <row r="85" spans="1:12" x14ac:dyDescent="0.25">
      <c r="A85">
        <v>415076</v>
      </c>
      <c r="B85">
        <v>15.34899998</v>
      </c>
      <c r="C85">
        <v>0.30968001000000001</v>
      </c>
      <c r="D85">
        <v>35.875999450000002</v>
      </c>
      <c r="E85">
        <v>0.24995001</v>
      </c>
      <c r="F85">
        <v>37.243000029999997</v>
      </c>
      <c r="G85">
        <v>0.80299997000000001</v>
      </c>
      <c r="H85">
        <v>32.423000340000002</v>
      </c>
      <c r="J85" s="2">
        <f>TREND(Calibration!$A$2:$A$4,Calibration!$B$2:$B$4,C85)</f>
        <v>345.81570309109634</v>
      </c>
      <c r="K85" s="2">
        <f>TREND(Calibration!$A$2:$A$4,Calibration!$C$2:$C$4,E85)</f>
        <v>434.94938382316445</v>
      </c>
      <c r="L85" s="2">
        <f>TREND(Calibration!$A$2:$A$4,Calibration!$D$2:$D$4,G85)</f>
        <v>581.98330879989726</v>
      </c>
    </row>
    <row r="86" spans="1:12" x14ac:dyDescent="0.25">
      <c r="A86">
        <v>420076</v>
      </c>
      <c r="B86">
        <v>15.31999969</v>
      </c>
      <c r="C86">
        <v>0.31071000999999998</v>
      </c>
      <c r="D86">
        <v>35.875</v>
      </c>
      <c r="E86">
        <v>0.24995001</v>
      </c>
      <c r="F86">
        <v>37.27999878</v>
      </c>
      <c r="G86">
        <v>0.80030000000000001</v>
      </c>
      <c r="H86">
        <v>32.338001249999998</v>
      </c>
      <c r="J86" s="2">
        <f>TREND(Calibration!$A$2:$A$4,Calibration!$B$2:$B$4,C86)</f>
        <v>350.37088291287387</v>
      </c>
      <c r="K86" s="2">
        <f>TREND(Calibration!$A$2:$A$4,Calibration!$C$2:$C$4,E86)</f>
        <v>434.94938382316445</v>
      </c>
      <c r="L86" s="2">
        <f>TREND(Calibration!$A$2:$A$4,Calibration!$D$2:$D$4,G86)</f>
        <v>580.06987943018385</v>
      </c>
    </row>
    <row r="87" spans="1:12" x14ac:dyDescent="0.25">
      <c r="A87">
        <v>425077</v>
      </c>
      <c r="B87">
        <v>15.260999679999999</v>
      </c>
      <c r="C87">
        <v>0.31195000000000001</v>
      </c>
      <c r="D87">
        <v>35.926998140000002</v>
      </c>
      <c r="E87">
        <v>0.24984001</v>
      </c>
      <c r="F87">
        <v>37.273998259999999</v>
      </c>
      <c r="G87">
        <v>0.79439998000000001</v>
      </c>
      <c r="H87">
        <v>32.314998629999998</v>
      </c>
      <c r="J87" s="2">
        <f>TREND(Calibration!$A$2:$A$4,Calibration!$B$2:$B$4,C87)</f>
        <v>355.85474449268554</v>
      </c>
      <c r="K87" s="2">
        <f>TREND(Calibration!$A$2:$A$4,Calibration!$C$2:$C$4,E87)</f>
        <v>434.09065523306685</v>
      </c>
      <c r="L87" s="2">
        <f>TREND(Calibration!$A$2:$A$4,Calibration!$D$2:$D$4,G87)</f>
        <v>575.8886212866131</v>
      </c>
    </row>
    <row r="88" spans="1:12" x14ac:dyDescent="0.25">
      <c r="A88">
        <v>430202</v>
      </c>
      <c r="B88">
        <v>15.204999920000001</v>
      </c>
      <c r="C88">
        <v>0.31080999999999998</v>
      </c>
      <c r="D88">
        <v>35.914001460000001</v>
      </c>
      <c r="E88">
        <v>0.24995001</v>
      </c>
      <c r="F88">
        <v>37.298999790000003</v>
      </c>
      <c r="G88">
        <v>0.80519998000000004</v>
      </c>
      <c r="H88">
        <v>32.379001619999997</v>
      </c>
      <c r="J88" s="2">
        <f>TREND(Calibration!$A$2:$A$4,Calibration!$B$2:$B$4,C88)</f>
        <v>350.8130891559606</v>
      </c>
      <c r="K88" s="2">
        <f>TREND(Calibration!$A$2:$A$4,Calibration!$C$2:$C$4,E88)</f>
        <v>434.94938382316445</v>
      </c>
      <c r="L88" s="2">
        <f>TREND(Calibration!$A$2:$A$4,Calibration!$D$2:$D$4,G88)</f>
        <v>583.54242380771711</v>
      </c>
    </row>
    <row r="89" spans="1:12" x14ac:dyDescent="0.25">
      <c r="A89">
        <v>435142</v>
      </c>
      <c r="B89">
        <v>15.147000309999999</v>
      </c>
      <c r="C89">
        <v>0.31005999000000001</v>
      </c>
      <c r="D89">
        <v>35.888999939999998</v>
      </c>
      <c r="E89">
        <v>0.25027000999999999</v>
      </c>
      <c r="F89">
        <v>37.248001100000003</v>
      </c>
      <c r="G89">
        <v>0.80299997000000001</v>
      </c>
      <c r="H89">
        <v>32.430000309999997</v>
      </c>
      <c r="J89" s="2">
        <f>TREND(Calibration!$A$2:$A$4,Calibration!$B$2:$B$4,C89)</f>
        <v>347.49616641991088</v>
      </c>
      <c r="K89" s="2">
        <f>TREND(Calibration!$A$2:$A$4,Calibration!$C$2:$C$4,E89)</f>
        <v>437.44750335799358</v>
      </c>
      <c r="L89" s="2">
        <f>TREND(Calibration!$A$2:$A$4,Calibration!$D$2:$D$4,G89)</f>
        <v>581.98330879989726</v>
      </c>
    </row>
    <row r="90" spans="1:12" x14ac:dyDescent="0.25">
      <c r="A90">
        <v>440085</v>
      </c>
      <c r="B90">
        <v>15.085000040000001</v>
      </c>
      <c r="C90">
        <v>0.31075998999999999</v>
      </c>
      <c r="D90">
        <v>35.90499878</v>
      </c>
      <c r="E90">
        <v>0.25027000999999999</v>
      </c>
      <c r="F90">
        <v>37.292999270000003</v>
      </c>
      <c r="G90">
        <v>0.80030000000000001</v>
      </c>
      <c r="H90">
        <v>32.45299911</v>
      </c>
      <c r="J90" s="2">
        <f>TREND(Calibration!$A$2:$A$4,Calibration!$B$2:$B$4,C90)</f>
        <v>350.59191969684707</v>
      </c>
      <c r="K90" s="2">
        <f>TREND(Calibration!$A$2:$A$4,Calibration!$C$2:$C$4,E90)</f>
        <v>437.44750335799358</v>
      </c>
      <c r="L90" s="2">
        <f>TREND(Calibration!$A$2:$A$4,Calibration!$D$2:$D$4,G90)</f>
        <v>580.06987943018385</v>
      </c>
    </row>
    <row r="91" spans="1:12" x14ac:dyDescent="0.25">
      <c r="A91">
        <v>445095</v>
      </c>
      <c r="B91">
        <v>15.130000109999999</v>
      </c>
      <c r="C91">
        <v>0.30891999999999997</v>
      </c>
      <c r="D91">
        <v>35.942001339999997</v>
      </c>
      <c r="E91">
        <v>0.25027000999999999</v>
      </c>
      <c r="F91">
        <v>37.335998539999999</v>
      </c>
      <c r="G91">
        <v>0.80299997000000001</v>
      </c>
      <c r="H91">
        <v>32.451000209999997</v>
      </c>
      <c r="J91" s="2">
        <f>TREND(Calibration!$A$2:$A$4,Calibration!$B$2:$B$4,C91)</f>
        <v>342.45455530823278</v>
      </c>
      <c r="K91" s="2">
        <f>TREND(Calibration!$A$2:$A$4,Calibration!$C$2:$C$4,E91)</f>
        <v>437.44750335799358</v>
      </c>
      <c r="L91" s="2">
        <f>TREND(Calibration!$A$2:$A$4,Calibration!$D$2:$D$4,G91)</f>
        <v>581.98330879989726</v>
      </c>
    </row>
    <row r="92" spans="1:12" x14ac:dyDescent="0.25">
      <c r="A92">
        <v>450077</v>
      </c>
      <c r="B92">
        <v>15.25300026</v>
      </c>
      <c r="C92">
        <v>0.31141001000000001</v>
      </c>
      <c r="D92">
        <v>35.929000850000001</v>
      </c>
      <c r="E92">
        <v>0.25016000999999999</v>
      </c>
      <c r="F92">
        <v>37.349998470000003</v>
      </c>
      <c r="G92">
        <v>0.80519998000000004</v>
      </c>
      <c r="H92">
        <v>32.416999820000001</v>
      </c>
      <c r="J92" s="2">
        <f>TREND(Calibration!$A$2:$A$4,Calibration!$B$2:$B$4,C92)</f>
        <v>353.46663618981006</v>
      </c>
      <c r="K92" s="2">
        <f>TREND(Calibration!$A$2:$A$4,Calibration!$C$2:$C$4,E92)</f>
        <v>436.58877476789598</v>
      </c>
      <c r="L92" s="2">
        <f>TREND(Calibration!$A$2:$A$4,Calibration!$D$2:$D$4,G92)</f>
        <v>583.54242380771711</v>
      </c>
    </row>
    <row r="93" spans="1:12" x14ac:dyDescent="0.25">
      <c r="A93">
        <v>455076</v>
      </c>
      <c r="B93">
        <v>15.29399967</v>
      </c>
      <c r="C93">
        <v>0.31373000000000001</v>
      </c>
      <c r="D93">
        <v>35.944000240000001</v>
      </c>
      <c r="E93">
        <v>0.25060000999999998</v>
      </c>
      <c r="F93">
        <v>37.306999210000001</v>
      </c>
      <c r="G93">
        <v>0.79930000999999995</v>
      </c>
      <c r="H93">
        <v>32.354999540000001</v>
      </c>
      <c r="J93" s="2">
        <f>TREND(Calibration!$A$2:$A$4,Calibration!$B$2:$B$4,C93)</f>
        <v>363.72680282546617</v>
      </c>
      <c r="K93" s="2">
        <f>TREND(Calibration!$A$2:$A$4,Calibration!$C$2:$C$4,E93)</f>
        <v>440.02368912828615</v>
      </c>
      <c r="L93" s="2">
        <f>TREND(Calibration!$A$2:$A$4,Calibration!$D$2:$D$4,G93)</f>
        <v>579.36120109841715</v>
      </c>
    </row>
    <row r="94" spans="1:12" x14ac:dyDescent="0.25">
      <c r="A94">
        <v>460076</v>
      </c>
      <c r="B94">
        <v>15.350000380000001</v>
      </c>
      <c r="C94">
        <v>0.31313999999999997</v>
      </c>
      <c r="D94">
        <v>35.998001100000003</v>
      </c>
      <c r="E94">
        <v>0.25053998999999999</v>
      </c>
      <c r="F94">
        <v>37.280998230000002</v>
      </c>
      <c r="G94">
        <v>0.79009998000000004</v>
      </c>
      <c r="H94">
        <v>32.34500122</v>
      </c>
      <c r="J94" s="2">
        <f>TREND(Calibration!$A$2:$A$4,Calibration!$B$2:$B$4,C94)</f>
        <v>361.11752506347693</v>
      </c>
      <c r="K94" s="2">
        <f>TREND(Calibration!$A$2:$A$4,Calibration!$C$2:$C$4,E94)</f>
        <v>439.55513558303483</v>
      </c>
      <c r="L94" s="2">
        <f>TREND(Calibration!$A$2:$A$4,Calibration!$D$2:$D$4,G94)</f>
        <v>572.84127398654391</v>
      </c>
    </row>
    <row r="95" spans="1:12" x14ac:dyDescent="0.25">
      <c r="A95">
        <v>465076</v>
      </c>
      <c r="B95">
        <v>15.333999629999999</v>
      </c>
      <c r="C95">
        <v>0.31071000999999998</v>
      </c>
      <c r="D95">
        <v>35.972999569999999</v>
      </c>
      <c r="E95">
        <v>0.25060000999999998</v>
      </c>
      <c r="F95">
        <v>37.273998259999999</v>
      </c>
      <c r="G95">
        <v>0.79659997999999999</v>
      </c>
      <c r="H95">
        <v>32.377998349999999</v>
      </c>
      <c r="J95" s="2">
        <f>TREND(Calibration!$A$2:$A$4,Calibration!$B$2:$B$4,C95)</f>
        <v>350.37088291287387</v>
      </c>
      <c r="K95" s="2">
        <f>TREND(Calibration!$A$2:$A$4,Calibration!$C$2:$C$4,E95)</f>
        <v>440.02368912828615</v>
      </c>
      <c r="L95" s="2">
        <f>TREND(Calibration!$A$2:$A$4,Calibration!$D$2:$D$4,G95)</f>
        <v>577.44772920757862</v>
      </c>
    </row>
    <row r="96" spans="1:12" x14ac:dyDescent="0.25">
      <c r="A96">
        <v>470186</v>
      </c>
      <c r="B96">
        <v>15.31200027</v>
      </c>
      <c r="C96">
        <v>0.31626999</v>
      </c>
      <c r="D96">
        <v>35.924999239999998</v>
      </c>
      <c r="E96">
        <v>0.25033</v>
      </c>
      <c r="F96">
        <v>37.340999600000004</v>
      </c>
      <c r="G96">
        <v>0.80949998000000001</v>
      </c>
      <c r="H96">
        <v>32.394001009999997</v>
      </c>
      <c r="J96" s="2">
        <f>TREND(Calibration!$A$2:$A$4,Calibration!$B$2:$B$4,C96)</f>
        <v>374.95992049101665</v>
      </c>
      <c r="K96" s="2">
        <f>TREND(Calibration!$A$2:$A$4,Calibration!$C$2:$C$4,E96)</f>
        <v>437.91582270453864</v>
      </c>
      <c r="L96" s="2">
        <f>TREND(Calibration!$A$2:$A$4,Calibration!$D$2:$D$4,G96)</f>
        <v>586.58977110778619</v>
      </c>
    </row>
    <row r="97" spans="1:12" x14ac:dyDescent="0.25">
      <c r="A97">
        <v>475144</v>
      </c>
      <c r="B97">
        <v>15.196999549999999</v>
      </c>
      <c r="C97">
        <v>0.31400001</v>
      </c>
      <c r="D97">
        <v>35.95299911</v>
      </c>
      <c r="E97">
        <v>0.25022</v>
      </c>
      <c r="F97">
        <v>37.318000789999999</v>
      </c>
      <c r="G97">
        <v>0.80519998000000004</v>
      </c>
      <c r="H97">
        <v>32.372001650000001</v>
      </c>
      <c r="J97" s="2">
        <f>TREND(Calibration!$A$2:$A$4,Calibration!$B$2:$B$4,C97)</f>
        <v>364.92092331447407</v>
      </c>
      <c r="K97" s="2">
        <f>TREND(Calibration!$A$2:$A$4,Calibration!$C$2:$C$4,E97)</f>
        <v>437.05709411444104</v>
      </c>
      <c r="L97" s="2">
        <f>TREND(Calibration!$A$2:$A$4,Calibration!$D$2:$D$4,G97)</f>
        <v>583.54242380771711</v>
      </c>
    </row>
    <row r="98" spans="1:12" x14ac:dyDescent="0.25">
      <c r="A98">
        <v>480077</v>
      </c>
      <c r="B98">
        <v>15.079999920000001</v>
      </c>
      <c r="C98">
        <v>0.31134999000000002</v>
      </c>
      <c r="D98">
        <v>35.956001280000002</v>
      </c>
      <c r="E98">
        <v>0.25022</v>
      </c>
      <c r="F98">
        <v>37.261001589999999</v>
      </c>
      <c r="G98">
        <v>0.79710000999999997</v>
      </c>
      <c r="H98">
        <v>32.397998809999997</v>
      </c>
      <c r="J98" s="2">
        <f>TREND(Calibration!$A$2:$A$4,Calibration!$B$2:$B$4,C98)</f>
        <v>353.2011974588363</v>
      </c>
      <c r="K98" s="2">
        <f>TREND(Calibration!$A$2:$A$4,Calibration!$C$2:$C$4,E98)</f>
        <v>437.05709411444104</v>
      </c>
      <c r="L98" s="2">
        <f>TREND(Calibration!$A$2:$A$4,Calibration!$D$2:$D$4,G98)</f>
        <v>577.80209317745164</v>
      </c>
    </row>
    <row r="99" spans="1:12" x14ac:dyDescent="0.25">
      <c r="A99">
        <v>485085</v>
      </c>
      <c r="B99">
        <v>15.04300022</v>
      </c>
      <c r="C99">
        <v>0.30968001000000001</v>
      </c>
      <c r="D99">
        <v>35.91999817</v>
      </c>
      <c r="E99">
        <v>0.25027000999999999</v>
      </c>
      <c r="F99">
        <v>37.333999630000001</v>
      </c>
      <c r="G99">
        <v>0.80949998000000001</v>
      </c>
      <c r="H99">
        <v>32.390998840000002</v>
      </c>
      <c r="J99" s="2">
        <f>TREND(Calibration!$A$2:$A$4,Calibration!$B$2:$B$4,C99)</f>
        <v>345.81570309109634</v>
      </c>
      <c r="K99" s="2">
        <f>TREND(Calibration!$A$2:$A$4,Calibration!$C$2:$C$4,E99)</f>
        <v>437.44750335799358</v>
      </c>
      <c r="L99" s="2">
        <f>TREND(Calibration!$A$2:$A$4,Calibration!$D$2:$D$4,G99)</f>
        <v>586.58977110778619</v>
      </c>
    </row>
    <row r="100" spans="1:12" x14ac:dyDescent="0.25">
      <c r="A100">
        <v>490076</v>
      </c>
      <c r="B100">
        <v>14.963999749999999</v>
      </c>
      <c r="C100">
        <v>0.31297999999999998</v>
      </c>
      <c r="D100">
        <v>35.918998719999998</v>
      </c>
      <c r="E100">
        <v>0.24989</v>
      </c>
      <c r="F100">
        <v>37.272998809999997</v>
      </c>
      <c r="G100">
        <v>0.80569999999999997</v>
      </c>
      <c r="H100">
        <v>32.443000789999999</v>
      </c>
      <c r="J100" s="2">
        <f>TREND(Calibration!$A$2:$A$4,Calibration!$B$2:$B$4,C100)</f>
        <v>360.40992431446307</v>
      </c>
      <c r="K100" s="2">
        <f>TREND(Calibration!$A$2:$A$4,Calibration!$C$2:$C$4,E100)</f>
        <v>434.48090834414847</v>
      </c>
      <c r="L100" s="2">
        <f>TREND(Calibration!$A$2:$A$4,Calibration!$D$2:$D$4,G100)</f>
        <v>583.8967806907358</v>
      </c>
    </row>
    <row r="101" spans="1:12" x14ac:dyDescent="0.25">
      <c r="A101">
        <v>495077</v>
      </c>
      <c r="B101">
        <v>15.105999949999999</v>
      </c>
      <c r="C101">
        <v>0.31422000999999999</v>
      </c>
      <c r="D101">
        <v>35.966999049999998</v>
      </c>
      <c r="E101">
        <v>0.25022</v>
      </c>
      <c r="F101">
        <v>37.333999630000001</v>
      </c>
      <c r="G101">
        <v>0.80569999999999997</v>
      </c>
      <c r="H101">
        <v>32.443000789999999</v>
      </c>
      <c r="J101" s="2">
        <f>TREND(Calibration!$A$2:$A$4,Calibration!$B$2:$B$4,C101)</f>
        <v>365.89387434436844</v>
      </c>
      <c r="K101" s="2">
        <f>TREND(Calibration!$A$2:$A$4,Calibration!$C$2:$C$4,E101)</f>
        <v>437.05709411444104</v>
      </c>
      <c r="L101" s="2">
        <f>TREND(Calibration!$A$2:$A$4,Calibration!$D$2:$D$4,G101)</f>
        <v>583.8967806907358</v>
      </c>
    </row>
    <row r="102" spans="1:12" x14ac:dyDescent="0.25">
      <c r="A102">
        <v>500076</v>
      </c>
      <c r="B102">
        <v>15.1420002</v>
      </c>
      <c r="C102">
        <v>0.31751998999999997</v>
      </c>
      <c r="D102">
        <v>35.911998750000002</v>
      </c>
      <c r="E102">
        <v>0.25022</v>
      </c>
      <c r="F102">
        <v>37.284999849999998</v>
      </c>
      <c r="G102">
        <v>0.80299997000000001</v>
      </c>
      <c r="H102">
        <v>32.469001769999998</v>
      </c>
      <c r="J102" s="2">
        <f>TREND(Calibration!$A$2:$A$4,Calibration!$B$2:$B$4,C102)</f>
        <v>380.48805134268832</v>
      </c>
      <c r="K102" s="2">
        <f>TREND(Calibration!$A$2:$A$4,Calibration!$C$2:$C$4,E102)</f>
        <v>437.05709411444104</v>
      </c>
      <c r="L102" s="2">
        <f>TREND(Calibration!$A$2:$A$4,Calibration!$D$2:$D$4,G102)</f>
        <v>581.98330879989726</v>
      </c>
    </row>
    <row r="103" spans="1:12" x14ac:dyDescent="0.25">
      <c r="A103">
        <v>505078</v>
      </c>
      <c r="B103">
        <v>15.305999760000001</v>
      </c>
      <c r="C103">
        <v>0.31637999</v>
      </c>
      <c r="D103">
        <v>35.930000309999997</v>
      </c>
      <c r="E103">
        <v>0.25016000999999999</v>
      </c>
      <c r="F103">
        <v>37.346000670000002</v>
      </c>
      <c r="G103">
        <v>0.80839998000000002</v>
      </c>
      <c r="H103">
        <v>32.391998289999997</v>
      </c>
      <c r="J103" s="2">
        <f>TREND(Calibration!$A$2:$A$4,Calibration!$B$2:$B$4,C103)</f>
        <v>375.44639600596361</v>
      </c>
      <c r="K103" s="2">
        <f>TREND(Calibration!$A$2:$A$4,Calibration!$C$2:$C$4,E103)</f>
        <v>436.58877476789598</v>
      </c>
      <c r="L103" s="2">
        <f>TREND(Calibration!$A$2:$A$4,Calibration!$D$2:$D$4,G103)</f>
        <v>585.81021714730343</v>
      </c>
    </row>
    <row r="104" spans="1:12" x14ac:dyDescent="0.25">
      <c r="A104">
        <v>510113</v>
      </c>
      <c r="B104">
        <v>15.38099957</v>
      </c>
      <c r="C104">
        <v>0.31173000000000001</v>
      </c>
      <c r="D104">
        <v>35.895000459999999</v>
      </c>
      <c r="E104">
        <v>0.25053998999999999</v>
      </c>
      <c r="F104">
        <v>37.269001009999997</v>
      </c>
      <c r="G104">
        <v>0.79979997999999997</v>
      </c>
      <c r="H104">
        <v>32.469001769999998</v>
      </c>
      <c r="J104" s="2">
        <f>TREND(Calibration!$A$2:$A$4,Calibration!$B$2:$B$4,C104)</f>
        <v>354.88179346279139</v>
      </c>
      <c r="K104" s="2">
        <f>TREND(Calibration!$A$2:$A$4,Calibration!$C$2:$C$4,E104)</f>
        <v>439.55513558303483</v>
      </c>
      <c r="L104" s="2">
        <f>TREND(Calibration!$A$2:$A$4,Calibration!$D$2:$D$4,G104)</f>
        <v>579.71552254716505</v>
      </c>
    </row>
    <row r="105" spans="1:12" x14ac:dyDescent="0.25">
      <c r="A105">
        <v>515173</v>
      </c>
      <c r="B105">
        <v>15.475000380000001</v>
      </c>
      <c r="C105">
        <v>0.31064998999999999</v>
      </c>
      <c r="D105">
        <v>35.930000309999997</v>
      </c>
      <c r="E105">
        <v>0.25060000999999998</v>
      </c>
      <c r="F105">
        <v>37.311000819999997</v>
      </c>
      <c r="G105">
        <v>0.80839998000000002</v>
      </c>
      <c r="H105">
        <v>32.373001100000003</v>
      </c>
      <c r="J105" s="2">
        <f>TREND(Calibration!$A$2:$A$4,Calibration!$B$2:$B$4,C105)</f>
        <v>350.10544418189988</v>
      </c>
      <c r="K105" s="2">
        <f>TREND(Calibration!$A$2:$A$4,Calibration!$C$2:$C$4,E105)</f>
        <v>440.02368912828615</v>
      </c>
      <c r="L105" s="2">
        <f>TREND(Calibration!$A$2:$A$4,Calibration!$D$2:$D$4,G105)</f>
        <v>585.81021714730343</v>
      </c>
    </row>
    <row r="106" spans="1:12" x14ac:dyDescent="0.25">
      <c r="A106">
        <v>520080</v>
      </c>
      <c r="B106">
        <v>15.41300011</v>
      </c>
      <c r="C106">
        <v>0.31518998999999998</v>
      </c>
      <c r="D106">
        <v>35.926998140000002</v>
      </c>
      <c r="E106">
        <v>0.25053998999999999</v>
      </c>
      <c r="F106">
        <v>37.298000340000002</v>
      </c>
      <c r="G106">
        <v>0.81110000999999998</v>
      </c>
      <c r="H106">
        <v>32.347000119999997</v>
      </c>
      <c r="J106" s="2">
        <f>TREND(Calibration!$A$2:$A$4,Calibration!$B$2:$B$4,C106)</f>
        <v>370.18361543517199</v>
      </c>
      <c r="K106" s="2">
        <f>TREND(Calibration!$A$2:$A$4,Calibration!$C$2:$C$4,E106)</f>
        <v>439.55513558303483</v>
      </c>
      <c r="L106" s="2">
        <f>TREND(Calibration!$A$2:$A$4,Calibration!$D$2:$D$4,G106)</f>
        <v>587.72368903814197</v>
      </c>
    </row>
    <row r="107" spans="1:12" x14ac:dyDescent="0.25">
      <c r="A107">
        <v>525084</v>
      </c>
      <c r="B107">
        <v>15.25599957</v>
      </c>
      <c r="C107">
        <v>0.31313999999999997</v>
      </c>
      <c r="D107">
        <v>35.951000209999997</v>
      </c>
      <c r="E107">
        <v>0.25060000999999998</v>
      </c>
      <c r="F107">
        <v>37.240001679999999</v>
      </c>
      <c r="G107">
        <v>0.81010002000000003</v>
      </c>
      <c r="H107">
        <v>32.356998439999998</v>
      </c>
      <c r="J107" s="2">
        <f>TREND(Calibration!$A$2:$A$4,Calibration!$B$2:$B$4,C107)</f>
        <v>361.11752506347693</v>
      </c>
      <c r="K107" s="2">
        <f>TREND(Calibration!$A$2:$A$4,Calibration!$C$2:$C$4,E107)</f>
        <v>440.02368912828615</v>
      </c>
      <c r="L107" s="2">
        <f>TREND(Calibration!$A$2:$A$4,Calibration!$D$2:$D$4,G107)</f>
        <v>587.01501070637539</v>
      </c>
    </row>
    <row r="108" spans="1:12" x14ac:dyDescent="0.25">
      <c r="A108">
        <v>530077</v>
      </c>
      <c r="B108">
        <v>15.18700027</v>
      </c>
      <c r="C108">
        <v>0.31275999999999998</v>
      </c>
      <c r="D108">
        <v>35.930999759999999</v>
      </c>
      <c r="E108">
        <v>0.25086998999999999</v>
      </c>
      <c r="F108">
        <v>37.252998349999999</v>
      </c>
      <c r="G108">
        <v>0.81220000999999997</v>
      </c>
      <c r="H108">
        <v>32.363998410000001</v>
      </c>
      <c r="J108" s="2">
        <f>TREND(Calibration!$A$2:$A$4,Calibration!$B$2:$B$4,C108)</f>
        <v>359.43697328456869</v>
      </c>
      <c r="K108" s="2">
        <f>TREND(Calibration!$A$2:$A$4,Calibration!$C$2:$C$4,E108)</f>
        <v>442.13132135332739</v>
      </c>
      <c r="L108" s="2">
        <f>TREND(Calibration!$A$2:$A$4,Calibration!$D$2:$D$4,G108)</f>
        <v>588.50324299862473</v>
      </c>
    </row>
    <row r="109" spans="1:12" x14ac:dyDescent="0.25">
      <c r="A109">
        <v>535079</v>
      </c>
      <c r="B109">
        <v>15.135000229999999</v>
      </c>
      <c r="C109">
        <v>0.31226999</v>
      </c>
      <c r="D109">
        <v>35.924999239999998</v>
      </c>
      <c r="E109">
        <v>0.25091999999999998</v>
      </c>
      <c r="F109">
        <v>37.312999730000001</v>
      </c>
      <c r="G109">
        <v>0.81870001999999997</v>
      </c>
      <c r="H109">
        <v>32.376998899999997</v>
      </c>
      <c r="J109" s="2">
        <f>TREND(Calibration!$A$2:$A$4,Calibration!$B$2:$B$4,C109)</f>
        <v>357.26990176566665</v>
      </c>
      <c r="K109" s="2">
        <f>TREND(Calibration!$A$2:$A$4,Calibration!$C$2:$C$4,E109)</f>
        <v>442.52173059687971</v>
      </c>
      <c r="L109" s="2">
        <f>TREND(Calibration!$A$2:$A$4,Calibration!$D$2:$D$4,G109)</f>
        <v>593.10970530651377</v>
      </c>
    </row>
    <row r="110" spans="1:12" x14ac:dyDescent="0.25">
      <c r="A110">
        <v>540076</v>
      </c>
      <c r="B110">
        <v>15.09300041</v>
      </c>
      <c r="C110">
        <v>0.31195000000000001</v>
      </c>
      <c r="D110">
        <v>35.937000269999999</v>
      </c>
      <c r="E110">
        <v>0.25097998999999999</v>
      </c>
      <c r="F110">
        <v>37.287998199999997</v>
      </c>
      <c r="G110">
        <v>0.81379997999999998</v>
      </c>
      <c r="H110">
        <v>32.340999600000004</v>
      </c>
      <c r="J110" s="2">
        <f>TREND(Calibration!$A$2:$A$4,Calibration!$B$2:$B$4,C110)</f>
        <v>355.85474449268554</v>
      </c>
      <c r="K110" s="2">
        <f>TREND(Calibration!$A$2:$A$4,Calibration!$C$2:$C$4,E110)</f>
        <v>442.99004994342476</v>
      </c>
      <c r="L110" s="2">
        <f>TREND(Calibration!$A$2:$A$4,Calibration!$D$2:$D$4,G110)</f>
        <v>589.63711840785538</v>
      </c>
    </row>
    <row r="111" spans="1:12" x14ac:dyDescent="0.25">
      <c r="A111">
        <v>545076</v>
      </c>
      <c r="B111">
        <v>15.06000042</v>
      </c>
      <c r="C111">
        <v>0.31233000999999999</v>
      </c>
      <c r="D111">
        <v>35.933998109999997</v>
      </c>
      <c r="E111">
        <v>0.25097998999999999</v>
      </c>
      <c r="F111">
        <v>37.240001679999999</v>
      </c>
      <c r="G111">
        <v>0.81110000999999998</v>
      </c>
      <c r="H111">
        <v>32.405998230000002</v>
      </c>
      <c r="J111" s="2">
        <f>TREND(Calibration!$A$2:$A$4,Calibration!$B$2:$B$4,C111)</f>
        <v>357.53534049664063</v>
      </c>
      <c r="K111" s="2">
        <f>TREND(Calibration!$A$2:$A$4,Calibration!$C$2:$C$4,E111)</f>
        <v>442.99004994342476</v>
      </c>
      <c r="L111" s="2">
        <f>TREND(Calibration!$A$2:$A$4,Calibration!$D$2:$D$4,G111)</f>
        <v>587.72368903814197</v>
      </c>
    </row>
    <row r="112" spans="1:12" x14ac:dyDescent="0.25">
      <c r="A112">
        <v>550088</v>
      </c>
      <c r="B112">
        <v>15.196000099999999</v>
      </c>
      <c r="C112">
        <v>0.31145999000000002</v>
      </c>
      <c r="D112">
        <v>35.898998259999999</v>
      </c>
      <c r="E112">
        <v>0.25091999999999998</v>
      </c>
      <c r="F112">
        <v>37.310001370000002</v>
      </c>
      <c r="G112">
        <v>0.81599997999999996</v>
      </c>
      <c r="H112">
        <v>32.444000240000001</v>
      </c>
      <c r="J112" s="2">
        <f>TREND(Calibration!$A$2:$A$4,Calibration!$B$2:$B$4,C112)</f>
        <v>353.68767297378349</v>
      </c>
      <c r="K112" s="2">
        <f>TREND(Calibration!$A$2:$A$4,Calibration!$C$2:$C$4,E112)</f>
        <v>442.52173059687971</v>
      </c>
      <c r="L112" s="2">
        <f>TREND(Calibration!$A$2:$A$4,Calibration!$D$2:$D$4,G112)</f>
        <v>591.19622632882101</v>
      </c>
    </row>
    <row r="113" spans="1:12" x14ac:dyDescent="0.25">
      <c r="A113">
        <v>555076</v>
      </c>
      <c r="B113">
        <v>15.315999980000001</v>
      </c>
      <c r="C113">
        <v>0.31167999000000002</v>
      </c>
      <c r="D113">
        <v>35.95299911</v>
      </c>
      <c r="E113">
        <v>0.25091999999999998</v>
      </c>
      <c r="F113">
        <v>37.258998869999999</v>
      </c>
      <c r="G113">
        <v>0.80949998000000001</v>
      </c>
      <c r="H113">
        <v>32.402000430000001</v>
      </c>
      <c r="J113" s="2">
        <f>TREND(Calibration!$A$2:$A$4,Calibration!$B$2:$B$4,C113)</f>
        <v>354.66062400367764</v>
      </c>
      <c r="K113" s="2">
        <f>TREND(Calibration!$A$2:$A$4,Calibration!$C$2:$C$4,E113)</f>
        <v>442.52173059687971</v>
      </c>
      <c r="L113" s="2">
        <f>TREND(Calibration!$A$2:$A$4,Calibration!$D$2:$D$4,G113)</f>
        <v>586.58977110778619</v>
      </c>
    </row>
    <row r="114" spans="1:12" x14ac:dyDescent="0.25">
      <c r="A114">
        <v>560076</v>
      </c>
      <c r="B114">
        <v>15.38799953</v>
      </c>
      <c r="C114">
        <v>0.31206</v>
      </c>
      <c r="D114">
        <v>35.933998109999997</v>
      </c>
      <c r="E114">
        <v>0.25086998999999999</v>
      </c>
      <c r="F114">
        <v>37.293998719999998</v>
      </c>
      <c r="G114">
        <v>0.81169999000000004</v>
      </c>
      <c r="H114">
        <v>32.466999049999998</v>
      </c>
      <c r="J114" s="2">
        <f>TREND(Calibration!$A$2:$A$4,Calibration!$B$2:$B$4,C114)</f>
        <v>356.34122000763273</v>
      </c>
      <c r="K114" s="2">
        <f>TREND(Calibration!$A$2:$A$4,Calibration!$C$2:$C$4,E114)</f>
        <v>442.13132135332739</v>
      </c>
      <c r="L114" s="2">
        <f>TREND(Calibration!$A$2:$A$4,Calibration!$D$2:$D$4,G114)</f>
        <v>588.14888611560605</v>
      </c>
    </row>
    <row r="115" spans="1:12" x14ac:dyDescent="0.25">
      <c r="A115">
        <v>565076</v>
      </c>
      <c r="B115">
        <v>15.385000229999999</v>
      </c>
      <c r="C115">
        <v>0.31091999999999997</v>
      </c>
      <c r="D115">
        <v>35.915000919999997</v>
      </c>
      <c r="E115">
        <v>0.25091999999999998</v>
      </c>
      <c r="F115">
        <v>37.275001529999997</v>
      </c>
      <c r="G115">
        <v>0.81059998</v>
      </c>
      <c r="H115">
        <v>32.47900009</v>
      </c>
      <c r="J115" s="2">
        <f>TREND(Calibration!$A$2:$A$4,Calibration!$B$2:$B$4,C115)</f>
        <v>351.29956467090778</v>
      </c>
      <c r="K115" s="2">
        <f>TREND(Calibration!$A$2:$A$4,Calibration!$C$2:$C$4,E115)</f>
        <v>442.52173059687971</v>
      </c>
      <c r="L115" s="2">
        <f>TREND(Calibration!$A$2:$A$4,Calibration!$D$2:$D$4,G115)</f>
        <v>587.36932506826906</v>
      </c>
    </row>
    <row r="116" spans="1:12" x14ac:dyDescent="0.25">
      <c r="A116">
        <v>570076</v>
      </c>
      <c r="B116">
        <v>15.32299995</v>
      </c>
      <c r="C116">
        <v>0.31217</v>
      </c>
      <c r="D116">
        <v>35.924999239999998</v>
      </c>
      <c r="E116">
        <v>0.25097998999999999</v>
      </c>
      <c r="F116">
        <v>37.299999239999998</v>
      </c>
      <c r="G116">
        <v>0.81059998</v>
      </c>
      <c r="H116">
        <v>32.505001069999999</v>
      </c>
      <c r="J116" s="2">
        <f>TREND(Calibration!$A$2:$A$4,Calibration!$B$2:$B$4,C116)</f>
        <v>356.82769552257969</v>
      </c>
      <c r="K116" s="2">
        <f>TREND(Calibration!$A$2:$A$4,Calibration!$C$2:$C$4,E116)</f>
        <v>442.99004994342476</v>
      </c>
      <c r="L116" s="2">
        <f>TREND(Calibration!$A$2:$A$4,Calibration!$D$2:$D$4,G116)</f>
        <v>587.36932506826906</v>
      </c>
    </row>
    <row r="117" spans="1:12" x14ac:dyDescent="0.25">
      <c r="A117">
        <v>575087</v>
      </c>
      <c r="B117">
        <v>15.26399994</v>
      </c>
      <c r="C117">
        <v>0.31946000000000002</v>
      </c>
      <c r="D117">
        <v>35.893001560000002</v>
      </c>
      <c r="E117">
        <v>0.25091999999999998</v>
      </c>
      <c r="F117">
        <v>37.316001890000003</v>
      </c>
      <c r="G117">
        <v>0.81379997999999998</v>
      </c>
      <c r="H117">
        <v>32.499000549999998</v>
      </c>
      <c r="J117" s="2">
        <f>TREND(Calibration!$A$2:$A$4,Calibration!$B$2:$B$4,C117)</f>
        <v>389.06775464953012</v>
      </c>
      <c r="K117" s="2">
        <f>TREND(Calibration!$A$2:$A$4,Calibration!$C$2:$C$4,E117)</f>
        <v>442.52173059687971</v>
      </c>
      <c r="L117" s="2">
        <f>TREND(Calibration!$A$2:$A$4,Calibration!$D$2:$D$4,G117)</f>
        <v>589.63711840785538</v>
      </c>
    </row>
    <row r="118" spans="1:12" x14ac:dyDescent="0.25">
      <c r="A118">
        <v>580076</v>
      </c>
      <c r="B118">
        <v>15.2159996</v>
      </c>
      <c r="C118">
        <v>0.31546000000000002</v>
      </c>
      <c r="D118">
        <v>35.902000430000001</v>
      </c>
      <c r="E118">
        <v>0.25091999999999998</v>
      </c>
      <c r="F118">
        <v>37.332000729999997</v>
      </c>
      <c r="G118">
        <v>0.81220000999999997</v>
      </c>
      <c r="H118">
        <v>32.486000060000002</v>
      </c>
      <c r="J118" s="2">
        <f>TREND(Calibration!$A$2:$A$4,Calibration!$B$2:$B$4,C118)</f>
        <v>371.37773592418012</v>
      </c>
      <c r="K118" s="2">
        <f>TREND(Calibration!$A$2:$A$4,Calibration!$C$2:$C$4,E118)</f>
        <v>442.52173059687971</v>
      </c>
      <c r="L118" s="2">
        <f>TREND(Calibration!$A$2:$A$4,Calibration!$D$2:$D$4,G118)</f>
        <v>588.50324299862473</v>
      </c>
    </row>
    <row r="119" spans="1:12" x14ac:dyDescent="0.25">
      <c r="A119">
        <v>585165</v>
      </c>
      <c r="B119">
        <v>15.114999770000001</v>
      </c>
      <c r="C119">
        <v>0.31681000999999998</v>
      </c>
      <c r="D119">
        <v>35.956001280000002</v>
      </c>
      <c r="E119">
        <v>0.25091999999999998</v>
      </c>
      <c r="F119">
        <v>37.277999880000003</v>
      </c>
      <c r="G119">
        <v>0.80360001000000003</v>
      </c>
      <c r="H119">
        <v>32.501998899999997</v>
      </c>
      <c r="J119" s="2">
        <f>TREND(Calibration!$A$2:$A$4,Calibration!$B$2:$B$4,C119)</f>
        <v>377.34816146903245</v>
      </c>
      <c r="K119" s="2">
        <f>TREND(Calibration!$A$2:$A$4,Calibration!$C$2:$C$4,E119)</f>
        <v>442.52173059687971</v>
      </c>
      <c r="L119" s="2">
        <f>TREND(Calibration!$A$2:$A$4,Calibration!$D$2:$D$4,G119)</f>
        <v>582.40854839848646</v>
      </c>
    </row>
    <row r="120" spans="1:12" x14ac:dyDescent="0.25">
      <c r="A120">
        <v>590083</v>
      </c>
      <c r="B120">
        <v>15.09300041</v>
      </c>
      <c r="C120">
        <v>0.31697999999999998</v>
      </c>
      <c r="D120">
        <v>35.941001890000003</v>
      </c>
      <c r="E120">
        <v>0.25086998999999999</v>
      </c>
      <c r="F120">
        <v>37.280998230000002</v>
      </c>
      <c r="G120">
        <v>0.80140001000000005</v>
      </c>
      <c r="H120">
        <v>32.47900009</v>
      </c>
      <c r="J120" s="2">
        <f>TREND(Calibration!$A$2:$A$4,Calibration!$B$2:$B$4,C120)</f>
        <v>378.09994303981284</v>
      </c>
      <c r="K120" s="2">
        <f>TREND(Calibration!$A$2:$A$4,Calibration!$C$2:$C$4,E120)</f>
        <v>442.13132135332739</v>
      </c>
      <c r="L120" s="2">
        <f>TREND(Calibration!$A$2:$A$4,Calibration!$D$2:$D$4,G120)</f>
        <v>580.84944047752083</v>
      </c>
    </row>
    <row r="121" spans="1:12" x14ac:dyDescent="0.25">
      <c r="A121">
        <v>595076</v>
      </c>
      <c r="B121">
        <v>15.19999981</v>
      </c>
      <c r="C121">
        <v>0.31189001</v>
      </c>
      <c r="D121">
        <v>35.902000430000001</v>
      </c>
      <c r="E121">
        <v>0.25091999999999998</v>
      </c>
      <c r="F121">
        <v>37.334999080000003</v>
      </c>
      <c r="G121">
        <v>0.81330000999999996</v>
      </c>
      <c r="H121">
        <v>32.459999080000003</v>
      </c>
      <c r="J121" s="2">
        <f>TREND(Calibration!$A$2:$A$4,Calibration!$B$2:$B$4,C121)</f>
        <v>355.58943843685211</v>
      </c>
      <c r="K121" s="2">
        <f>TREND(Calibration!$A$2:$A$4,Calibration!$C$2:$C$4,E121)</f>
        <v>442.52173059687971</v>
      </c>
      <c r="L121" s="2">
        <f>TREND(Calibration!$A$2:$A$4,Calibration!$D$2:$D$4,G121)</f>
        <v>589.2827969591076</v>
      </c>
    </row>
    <row r="122" spans="1:12" x14ac:dyDescent="0.25">
      <c r="A122">
        <v>600085</v>
      </c>
      <c r="B122">
        <v>15.303000450000001</v>
      </c>
      <c r="C122">
        <v>0.31352001000000002</v>
      </c>
      <c r="D122">
        <v>35.959999080000003</v>
      </c>
      <c r="E122">
        <v>0.25086998999999999</v>
      </c>
      <c r="F122">
        <v>37.25</v>
      </c>
      <c r="G122">
        <v>0.80089997999999996</v>
      </c>
      <c r="H122">
        <v>32.441001890000003</v>
      </c>
      <c r="J122" s="2">
        <f>TREND(Calibration!$A$2:$A$4,Calibration!$B$2:$B$4,C122)</f>
        <v>362.79812106743225</v>
      </c>
      <c r="K122" s="2">
        <f>TREND(Calibration!$A$2:$A$4,Calibration!$C$2:$C$4,E122)</f>
        <v>442.13132135332739</v>
      </c>
      <c r="L122" s="2">
        <f>TREND(Calibration!$A$2:$A$4,Calibration!$D$2:$D$4,G122)</f>
        <v>580.49507650764781</v>
      </c>
    </row>
    <row r="123" spans="1:12" x14ac:dyDescent="0.25">
      <c r="A123">
        <v>605077</v>
      </c>
      <c r="B123">
        <v>15.394000050000001</v>
      </c>
      <c r="C123">
        <v>0.31395000000000001</v>
      </c>
      <c r="D123">
        <v>35.92200089</v>
      </c>
      <c r="E123">
        <v>0.25119001000000002</v>
      </c>
      <c r="F123">
        <v>37.265998840000002</v>
      </c>
      <c r="G123">
        <v>0.80140001000000005</v>
      </c>
      <c r="H123">
        <v>32.47000122</v>
      </c>
      <c r="J123" s="2">
        <f>TREND(Calibration!$A$2:$A$4,Calibration!$B$2:$B$4,C123)</f>
        <v>364.69975385536054</v>
      </c>
      <c r="K123" s="2">
        <f>TREND(Calibration!$A$2:$A$4,Calibration!$C$2:$C$4,E123)</f>
        <v>444.62959702062767</v>
      </c>
      <c r="L123" s="2">
        <f>TREND(Calibration!$A$2:$A$4,Calibration!$D$2:$D$4,G123)</f>
        <v>580.84944047752083</v>
      </c>
    </row>
    <row r="124" spans="1:12" x14ac:dyDescent="0.25">
      <c r="A124">
        <v>610077</v>
      </c>
      <c r="B124">
        <v>15.56299973</v>
      </c>
      <c r="C124">
        <v>0.31275999999999998</v>
      </c>
      <c r="D124">
        <v>35.911998750000002</v>
      </c>
      <c r="E124">
        <v>0.25124999999999997</v>
      </c>
      <c r="F124">
        <v>37.334999080000003</v>
      </c>
      <c r="G124">
        <v>0.80569999999999997</v>
      </c>
      <c r="H124">
        <v>32.415000919999997</v>
      </c>
      <c r="J124" s="2">
        <f>TREND(Calibration!$A$2:$A$4,Calibration!$B$2:$B$4,C124)</f>
        <v>359.43697328456869</v>
      </c>
      <c r="K124" s="2">
        <f>TREND(Calibration!$A$2:$A$4,Calibration!$C$2:$C$4,E124)</f>
        <v>445.09791636717227</v>
      </c>
      <c r="L124" s="2">
        <f>TREND(Calibration!$A$2:$A$4,Calibration!$D$2:$D$4,G124)</f>
        <v>583.8967806907358</v>
      </c>
    </row>
    <row r="125" spans="1:12" x14ac:dyDescent="0.25">
      <c r="A125">
        <v>615085</v>
      </c>
      <c r="B125">
        <v>15.51399994</v>
      </c>
      <c r="C125">
        <v>0.31481000999999997</v>
      </c>
      <c r="D125">
        <v>35.933998109999997</v>
      </c>
      <c r="E125">
        <v>0.25119001000000002</v>
      </c>
      <c r="F125">
        <v>37.262001040000001</v>
      </c>
      <c r="G125">
        <v>0.80360001000000003</v>
      </c>
      <c r="H125">
        <v>32.486000060000002</v>
      </c>
      <c r="J125" s="2">
        <f>TREND(Calibration!$A$2:$A$4,Calibration!$B$2:$B$4,C125)</f>
        <v>368.50315210635745</v>
      </c>
      <c r="K125" s="2">
        <f>TREND(Calibration!$A$2:$A$4,Calibration!$C$2:$C$4,E125)</f>
        <v>444.62959702062767</v>
      </c>
      <c r="L125" s="2">
        <f>TREND(Calibration!$A$2:$A$4,Calibration!$D$2:$D$4,G125)</f>
        <v>582.40854839848646</v>
      </c>
    </row>
    <row r="126" spans="1:12" x14ac:dyDescent="0.25">
      <c r="A126">
        <v>620077</v>
      </c>
      <c r="B126">
        <v>15.43599987</v>
      </c>
      <c r="C126">
        <v>0.31167999000000002</v>
      </c>
      <c r="D126">
        <v>35.909000399999996</v>
      </c>
      <c r="E126">
        <v>0.25152001000000002</v>
      </c>
      <c r="F126">
        <v>37.284999849999998</v>
      </c>
      <c r="G126">
        <v>0.81330000999999996</v>
      </c>
      <c r="H126">
        <v>32.501998899999997</v>
      </c>
      <c r="J126" s="2">
        <f>TREND(Calibration!$A$2:$A$4,Calibration!$B$2:$B$4,C126)</f>
        <v>354.66062400367764</v>
      </c>
      <c r="K126" s="2">
        <f>TREND(Calibration!$A$2:$A$4,Calibration!$C$2:$C$4,E126)</f>
        <v>447.20578279092024</v>
      </c>
      <c r="L126" s="2">
        <f>TREND(Calibration!$A$2:$A$4,Calibration!$D$2:$D$4,G126)</f>
        <v>589.2827969591076</v>
      </c>
    </row>
    <row r="127" spans="1:12" x14ac:dyDescent="0.25">
      <c r="A127">
        <v>625084</v>
      </c>
      <c r="B127">
        <v>15.338999749999999</v>
      </c>
      <c r="C127">
        <v>0.30810999999999999</v>
      </c>
      <c r="D127">
        <v>35.946998600000001</v>
      </c>
      <c r="E127">
        <v>0.25156999000000002</v>
      </c>
      <c r="F127">
        <v>37.284999849999998</v>
      </c>
      <c r="G127">
        <v>0.80680001000000001</v>
      </c>
      <c r="H127">
        <v>32.51499939</v>
      </c>
      <c r="J127" s="2">
        <f>TREND(Calibration!$A$2:$A$4,Calibration!$B$2:$B$4,C127)</f>
        <v>338.87232651634963</v>
      </c>
      <c r="K127" s="2">
        <f>TREND(Calibration!$A$2:$A$4,Calibration!$C$2:$C$4,E127)</f>
        <v>447.59595783576628</v>
      </c>
      <c r="L127" s="2">
        <f>TREND(Calibration!$A$2:$A$4,Calibration!$D$2:$D$4,G127)</f>
        <v>584.67634173807278</v>
      </c>
    </row>
    <row r="128" spans="1:12" x14ac:dyDescent="0.25">
      <c r="A128">
        <v>630077</v>
      </c>
      <c r="B128">
        <v>15.26799965</v>
      </c>
      <c r="C128">
        <v>0.31384000000000001</v>
      </c>
      <c r="D128">
        <v>35.933998109999997</v>
      </c>
      <c r="E128">
        <v>0.25156999000000002</v>
      </c>
      <c r="F128">
        <v>37.328998570000003</v>
      </c>
      <c r="G128">
        <v>0.80629998000000003</v>
      </c>
      <c r="H128">
        <v>32.415000919999997</v>
      </c>
      <c r="J128" s="2">
        <f>TREND(Calibration!$A$2:$A$4,Calibration!$B$2:$B$4,C128)</f>
        <v>364.21327834041335</v>
      </c>
      <c r="K128" s="2">
        <f>TREND(Calibration!$A$2:$A$4,Calibration!$C$2:$C$4,E128)</f>
        <v>447.59595783576628</v>
      </c>
      <c r="L128" s="2">
        <f>TREND(Calibration!$A$2:$A$4,Calibration!$D$2:$D$4,G128)</f>
        <v>584.32197776819987</v>
      </c>
    </row>
    <row r="129" spans="1:12" x14ac:dyDescent="0.25">
      <c r="A129">
        <v>635076</v>
      </c>
      <c r="B129">
        <v>15.163999560000001</v>
      </c>
      <c r="C129">
        <v>0.31119001000000002</v>
      </c>
      <c r="D129">
        <v>35.930999759999999</v>
      </c>
      <c r="E129">
        <v>0.25189</v>
      </c>
      <c r="F129">
        <v>37.293998719999998</v>
      </c>
      <c r="G129">
        <v>0.80409998000000005</v>
      </c>
      <c r="H129">
        <v>32.38999939</v>
      </c>
      <c r="J129" s="2">
        <f>TREND(Calibration!$A$2:$A$4,Calibration!$B$2:$B$4,C129)</f>
        <v>352.49368515991591</v>
      </c>
      <c r="K129" s="2">
        <f>TREND(Calibration!$A$2:$A$4,Calibration!$C$2:$C$4,E129)</f>
        <v>450.09415543683099</v>
      </c>
      <c r="L129" s="2">
        <f>TREND(Calibration!$A$2:$A$4,Calibration!$D$2:$D$4,G129)</f>
        <v>582.76286984723424</v>
      </c>
    </row>
    <row r="130" spans="1:12" x14ac:dyDescent="0.25">
      <c r="A130">
        <v>640077</v>
      </c>
      <c r="B130">
        <v>15.118000029999999</v>
      </c>
      <c r="C130">
        <v>0.31437999</v>
      </c>
      <c r="D130">
        <v>35.969001769999998</v>
      </c>
      <c r="E130">
        <v>0.25156999000000002</v>
      </c>
      <c r="F130">
        <v>37.256000520000001</v>
      </c>
      <c r="G130">
        <v>0.80629998000000003</v>
      </c>
      <c r="H130">
        <v>32.376998899999997</v>
      </c>
      <c r="J130" s="2">
        <f>TREND(Calibration!$A$2:$A$4,Calibration!$B$2:$B$4,C130)</f>
        <v>366.60138664328883</v>
      </c>
      <c r="K130" s="2">
        <f>TREND(Calibration!$A$2:$A$4,Calibration!$C$2:$C$4,E130)</f>
        <v>447.59595783576628</v>
      </c>
      <c r="L130" s="2">
        <f>TREND(Calibration!$A$2:$A$4,Calibration!$D$2:$D$4,G130)</f>
        <v>584.32197776819987</v>
      </c>
    </row>
    <row r="131" spans="1:12" x14ac:dyDescent="0.25">
      <c r="A131">
        <v>645076</v>
      </c>
      <c r="B131">
        <v>15.135000229999999</v>
      </c>
      <c r="C131">
        <v>0.31217</v>
      </c>
      <c r="D131">
        <v>35.950000760000002</v>
      </c>
      <c r="E131">
        <v>0.25161999000000002</v>
      </c>
      <c r="F131">
        <v>37.252998349999999</v>
      </c>
      <c r="G131">
        <v>0.80089997999999996</v>
      </c>
      <c r="H131">
        <v>32.363998410000001</v>
      </c>
      <c r="J131" s="2">
        <f>TREND(Calibration!$A$2:$A$4,Calibration!$B$2:$B$4,C131)</f>
        <v>356.82769552257969</v>
      </c>
      <c r="K131" s="2">
        <f>TREND(Calibration!$A$2:$A$4,Calibration!$C$2:$C$4,E131)</f>
        <v>447.98628901308348</v>
      </c>
      <c r="L131" s="2">
        <f>TREND(Calibration!$A$2:$A$4,Calibration!$D$2:$D$4,G131)</f>
        <v>580.49507650764781</v>
      </c>
    </row>
    <row r="132" spans="1:12" x14ac:dyDescent="0.25">
      <c r="A132">
        <v>650158</v>
      </c>
      <c r="B132">
        <v>15.15699959</v>
      </c>
      <c r="C132">
        <v>0.30871000999999998</v>
      </c>
      <c r="D132">
        <v>35.924999239999998</v>
      </c>
      <c r="E132">
        <v>0.25161999000000002</v>
      </c>
      <c r="F132">
        <v>37.280998230000002</v>
      </c>
      <c r="G132">
        <v>0.81010002000000003</v>
      </c>
      <c r="H132">
        <v>32.428001399999999</v>
      </c>
      <c r="J132" s="2">
        <f>TREND(Calibration!$A$2:$A$4,Calibration!$B$2:$B$4,C132)</f>
        <v>341.52587355019887</v>
      </c>
      <c r="K132" s="2">
        <f>TREND(Calibration!$A$2:$A$4,Calibration!$C$2:$C$4,E132)</f>
        <v>447.98628901308348</v>
      </c>
      <c r="L132" s="2">
        <f>TREND(Calibration!$A$2:$A$4,Calibration!$D$2:$D$4,G132)</f>
        <v>587.01501070637539</v>
      </c>
    </row>
    <row r="133" spans="1:12" x14ac:dyDescent="0.25">
      <c r="A133">
        <v>655226</v>
      </c>
      <c r="B133">
        <v>15.25800037</v>
      </c>
      <c r="C133">
        <v>0.30908000000000002</v>
      </c>
      <c r="D133">
        <v>35.981998439999998</v>
      </c>
      <c r="E133">
        <v>0.25156999000000002</v>
      </c>
      <c r="F133">
        <v>37.240001679999999</v>
      </c>
      <c r="G133">
        <v>0.79759997000000005</v>
      </c>
      <c r="H133">
        <v>32.382999419999997</v>
      </c>
      <c r="J133" s="2">
        <f>TREND(Calibration!$A$2:$A$4,Calibration!$B$2:$B$4,C133)</f>
        <v>343.1621560572471</v>
      </c>
      <c r="K133" s="2">
        <f>TREND(Calibration!$A$2:$A$4,Calibration!$C$2:$C$4,E133)</f>
        <v>447.59595783576628</v>
      </c>
      <c r="L133" s="2">
        <f>TREND(Calibration!$A$2:$A$4,Calibration!$D$2:$D$4,G133)</f>
        <v>578.15640753934531</v>
      </c>
    </row>
    <row r="134" spans="1:12" x14ac:dyDescent="0.25">
      <c r="A134">
        <v>660092</v>
      </c>
      <c r="B134">
        <v>15.32600021</v>
      </c>
      <c r="C134">
        <v>0.30880999999999997</v>
      </c>
      <c r="D134">
        <v>35.959999080000003</v>
      </c>
      <c r="E134">
        <v>0.25156999000000002</v>
      </c>
      <c r="F134">
        <v>37.287998199999997</v>
      </c>
      <c r="G134">
        <v>0.80790001</v>
      </c>
      <c r="H134">
        <v>32.367000580000003</v>
      </c>
      <c r="J134" s="2">
        <f>TREND(Calibration!$A$2:$A$4,Calibration!$B$2:$B$4,C134)</f>
        <v>341.96807979328582</v>
      </c>
      <c r="K134" s="2">
        <f>TREND(Calibration!$A$2:$A$4,Calibration!$C$2:$C$4,E134)</f>
        <v>447.59595783576628</v>
      </c>
      <c r="L134" s="2">
        <f>TREND(Calibration!$A$2:$A$4,Calibration!$D$2:$D$4,G134)</f>
        <v>585.45589569855565</v>
      </c>
    </row>
    <row r="135" spans="1:12" x14ac:dyDescent="0.25">
      <c r="A135">
        <v>665079</v>
      </c>
      <c r="B135">
        <v>15.303000450000001</v>
      </c>
      <c r="C135">
        <v>0.30978999000000002</v>
      </c>
      <c r="D135">
        <v>35.972000119999997</v>
      </c>
      <c r="E135">
        <v>0.25195000000000001</v>
      </c>
      <c r="F135">
        <v>37.277999880000003</v>
      </c>
      <c r="G135">
        <v>0.80790001</v>
      </c>
      <c r="H135">
        <v>32.363998410000001</v>
      </c>
      <c r="J135" s="2">
        <f>TREND(Calibration!$A$2:$A$4,Calibration!$B$2:$B$4,C135)</f>
        <v>346.30209015594983</v>
      </c>
      <c r="K135" s="2">
        <f>TREND(Calibration!$A$2:$A$4,Calibration!$C$2:$C$4,E135)</f>
        <v>450.56255284961139</v>
      </c>
      <c r="L135" s="2">
        <f>TREND(Calibration!$A$2:$A$4,Calibration!$D$2:$D$4,G135)</f>
        <v>585.45589569855565</v>
      </c>
    </row>
    <row r="136" spans="1:12" x14ac:dyDescent="0.25">
      <c r="A136">
        <v>670078</v>
      </c>
      <c r="B136">
        <v>15.26799965</v>
      </c>
      <c r="C136">
        <v>0.30914000000000003</v>
      </c>
      <c r="D136">
        <v>35.946998600000001</v>
      </c>
      <c r="E136">
        <v>0.25195000000000001</v>
      </c>
      <c r="F136">
        <v>37.252998349999999</v>
      </c>
      <c r="G136">
        <v>0.81059998</v>
      </c>
      <c r="H136">
        <v>32.325000760000002</v>
      </c>
      <c r="J136" s="2">
        <f>TREND(Calibration!$A$2:$A$4,Calibration!$B$2:$B$4,C136)</f>
        <v>343.42750633812739</v>
      </c>
      <c r="K136" s="2">
        <f>TREND(Calibration!$A$2:$A$4,Calibration!$C$2:$C$4,E136)</f>
        <v>450.56255284961139</v>
      </c>
      <c r="L136" s="2">
        <f>TREND(Calibration!$A$2:$A$4,Calibration!$D$2:$D$4,G136)</f>
        <v>587.36932506826906</v>
      </c>
    </row>
    <row r="137" spans="1:12" x14ac:dyDescent="0.25">
      <c r="A137">
        <v>675077</v>
      </c>
      <c r="B137">
        <v>15.15100002</v>
      </c>
      <c r="C137">
        <v>0.30972999000000001</v>
      </c>
      <c r="D137">
        <v>35.956001280000002</v>
      </c>
      <c r="E137">
        <v>0.25184000000000001</v>
      </c>
      <c r="F137">
        <v>37.243000029999997</v>
      </c>
      <c r="G137">
        <v>0.80790001</v>
      </c>
      <c r="H137">
        <v>32.321998600000001</v>
      </c>
      <c r="J137" s="2">
        <f>TREND(Calibration!$A$2:$A$4,Calibration!$B$2:$B$4,C137)</f>
        <v>346.03673987506954</v>
      </c>
      <c r="K137" s="2">
        <f>TREND(Calibration!$A$2:$A$4,Calibration!$C$2:$C$4,E137)</f>
        <v>449.70382425951379</v>
      </c>
      <c r="L137" s="2">
        <f>TREND(Calibration!$A$2:$A$4,Calibration!$D$2:$D$4,G137)</f>
        <v>585.45589569855565</v>
      </c>
    </row>
    <row r="138" spans="1:12" x14ac:dyDescent="0.25">
      <c r="A138">
        <v>680085</v>
      </c>
      <c r="B138">
        <v>15.04699993</v>
      </c>
      <c r="C138">
        <v>0.30789</v>
      </c>
      <c r="D138">
        <v>35.937000269999999</v>
      </c>
      <c r="E138">
        <v>0.25161999000000002</v>
      </c>
      <c r="F138">
        <v>37.252998349999999</v>
      </c>
      <c r="G138">
        <v>0.80629998000000003</v>
      </c>
      <c r="H138">
        <v>32.417999270000003</v>
      </c>
      <c r="J138" s="2">
        <f>TREND(Calibration!$A$2:$A$4,Calibration!$B$2:$B$4,C138)</f>
        <v>337.89937548645548</v>
      </c>
      <c r="K138" s="2">
        <f>TREND(Calibration!$A$2:$A$4,Calibration!$C$2:$C$4,E138)</f>
        <v>447.98628901308348</v>
      </c>
      <c r="L138" s="2">
        <f>TREND(Calibration!$A$2:$A$4,Calibration!$D$2:$D$4,G138)</f>
        <v>584.32197776819987</v>
      </c>
    </row>
    <row r="139" spans="1:12" x14ac:dyDescent="0.25">
      <c r="A139">
        <v>685085</v>
      </c>
      <c r="B139">
        <v>14.994999890000001</v>
      </c>
      <c r="C139">
        <v>0.30875998999999998</v>
      </c>
      <c r="D139">
        <v>35.95299911</v>
      </c>
      <c r="E139">
        <v>0.25161999000000002</v>
      </c>
      <c r="F139">
        <v>37.234001159999998</v>
      </c>
      <c r="G139">
        <v>0.80519998000000004</v>
      </c>
      <c r="H139">
        <v>32.446998600000001</v>
      </c>
      <c r="J139" s="2">
        <f>TREND(Calibration!$A$2:$A$4,Calibration!$B$2:$B$4,C139)</f>
        <v>341.74691033417207</v>
      </c>
      <c r="K139" s="2">
        <f>TREND(Calibration!$A$2:$A$4,Calibration!$C$2:$C$4,E139)</f>
        <v>447.98628901308348</v>
      </c>
      <c r="L139" s="2">
        <f>TREND(Calibration!$A$2:$A$4,Calibration!$D$2:$D$4,G139)</f>
        <v>583.54242380771711</v>
      </c>
    </row>
    <row r="140" spans="1:12" x14ac:dyDescent="0.25">
      <c r="A140">
        <v>690077</v>
      </c>
      <c r="B140">
        <v>15.02099991</v>
      </c>
      <c r="C140">
        <v>0.30983999000000001</v>
      </c>
      <c r="D140">
        <v>35.937000269999999</v>
      </c>
      <c r="E140">
        <v>0.25161999000000002</v>
      </c>
      <c r="F140">
        <v>37.323001859999998</v>
      </c>
      <c r="G140">
        <v>0.81550001999999999</v>
      </c>
      <c r="H140">
        <v>32.424999239999998</v>
      </c>
      <c r="J140" s="2">
        <f>TREND(Calibration!$A$2:$A$4,Calibration!$B$2:$B$4,C140)</f>
        <v>346.52321539001673</v>
      </c>
      <c r="K140" s="2">
        <f>TREND(Calibration!$A$2:$A$4,Calibration!$C$2:$C$4,E140)</f>
        <v>447.98628901308348</v>
      </c>
      <c r="L140" s="2">
        <f>TREND(Calibration!$A$2:$A$4,Calibration!$D$2:$D$4,G140)</f>
        <v>590.84191196692746</v>
      </c>
    </row>
    <row r="141" spans="1:12" x14ac:dyDescent="0.25">
      <c r="A141">
        <v>695077</v>
      </c>
      <c r="B141">
        <v>15.12199974</v>
      </c>
      <c r="C141">
        <v>0.31075998999999999</v>
      </c>
      <c r="D141">
        <v>35.97900009</v>
      </c>
      <c r="E141">
        <v>0.25156999000000002</v>
      </c>
      <c r="F141">
        <v>37.262001040000001</v>
      </c>
      <c r="G141">
        <v>0.81550001999999999</v>
      </c>
      <c r="H141">
        <v>32.386001589999999</v>
      </c>
      <c r="J141" s="2">
        <f>TREND(Calibration!$A$2:$A$4,Calibration!$B$2:$B$4,C141)</f>
        <v>350.59191969684707</v>
      </c>
      <c r="K141" s="2">
        <f>TREND(Calibration!$A$2:$A$4,Calibration!$C$2:$C$4,E141)</f>
        <v>447.59595783576628</v>
      </c>
      <c r="L141" s="2">
        <f>TREND(Calibration!$A$2:$A$4,Calibration!$D$2:$D$4,G141)</f>
        <v>590.84191196692746</v>
      </c>
    </row>
    <row r="142" spans="1:12" x14ac:dyDescent="0.25">
      <c r="A142">
        <v>700077</v>
      </c>
      <c r="B142">
        <v>15.23200035</v>
      </c>
      <c r="C142">
        <v>0.31356999000000002</v>
      </c>
      <c r="D142">
        <v>35.974998470000003</v>
      </c>
      <c r="E142">
        <v>0.25156999000000002</v>
      </c>
      <c r="F142">
        <v>37.269001009999997</v>
      </c>
      <c r="G142">
        <v>0.81550001999999999</v>
      </c>
      <c r="H142">
        <v>32.35400009</v>
      </c>
      <c r="J142" s="2">
        <f>TREND(Calibration!$A$2:$A$4,Calibration!$B$2:$B$4,C142)</f>
        <v>363.01915785140545</v>
      </c>
      <c r="K142" s="2">
        <f>TREND(Calibration!$A$2:$A$4,Calibration!$C$2:$C$4,E142)</f>
        <v>447.59595783576628</v>
      </c>
      <c r="L142" s="2">
        <f>TREND(Calibration!$A$2:$A$4,Calibration!$D$2:$D$4,G142)</f>
        <v>590.84191196692746</v>
      </c>
    </row>
    <row r="143" spans="1:12" x14ac:dyDescent="0.25">
      <c r="A143">
        <v>705096</v>
      </c>
      <c r="B143">
        <v>15.397000309999999</v>
      </c>
      <c r="C143">
        <v>0.31264999999999998</v>
      </c>
      <c r="D143">
        <v>35.979999540000001</v>
      </c>
      <c r="E143">
        <v>0.25145999000000002</v>
      </c>
      <c r="F143">
        <v>37.278999329999998</v>
      </c>
      <c r="G143">
        <v>0.82249998999999996</v>
      </c>
      <c r="H143">
        <v>32.456001280000002</v>
      </c>
      <c r="J143" s="2">
        <f>TREND(Calibration!$A$2:$A$4,Calibration!$B$2:$B$4,C143)</f>
        <v>358.95049776962173</v>
      </c>
      <c r="K143" s="2">
        <f>TREND(Calibration!$A$2:$A$4,Calibration!$C$2:$C$4,E143)</f>
        <v>446.73722924566891</v>
      </c>
      <c r="L143" s="2">
        <f>TREND(Calibration!$A$2:$A$4,Calibration!$D$2:$D$4,G143)</f>
        <v>595.80268863671006</v>
      </c>
    </row>
    <row r="144" spans="1:12" x14ac:dyDescent="0.25">
      <c r="A144">
        <v>710136</v>
      </c>
      <c r="B144">
        <v>15.48799992</v>
      </c>
      <c r="C144">
        <v>0.31362000000000001</v>
      </c>
      <c r="D144">
        <v>35.990001679999999</v>
      </c>
      <c r="E144">
        <v>0.25156999000000002</v>
      </c>
      <c r="F144">
        <v>37.275001529999997</v>
      </c>
      <c r="G144">
        <v>0.80569999999999997</v>
      </c>
      <c r="H144">
        <v>32.403999329999998</v>
      </c>
      <c r="J144" s="2">
        <f>TREND(Calibration!$A$2:$A$4,Calibration!$B$2:$B$4,C144)</f>
        <v>363.24032731051921</v>
      </c>
      <c r="K144" s="2">
        <f>TREND(Calibration!$A$2:$A$4,Calibration!$C$2:$C$4,E144)</f>
        <v>447.59595783576628</v>
      </c>
      <c r="L144" s="2">
        <f>TREND(Calibration!$A$2:$A$4,Calibration!$D$2:$D$4,G144)</f>
        <v>583.8967806907358</v>
      </c>
    </row>
    <row r="145" spans="1:12" x14ac:dyDescent="0.25">
      <c r="A145">
        <v>715083</v>
      </c>
      <c r="B145">
        <v>15.477999690000001</v>
      </c>
      <c r="C145">
        <v>0.31313999999999997</v>
      </c>
      <c r="D145">
        <v>36.006000520000001</v>
      </c>
      <c r="E145">
        <v>0.25156999000000002</v>
      </c>
      <c r="F145">
        <v>37.263000490000003</v>
      </c>
      <c r="G145">
        <v>0.80470001999999996</v>
      </c>
      <c r="H145">
        <v>32.462001800000003</v>
      </c>
      <c r="J145" s="2">
        <f>TREND(Calibration!$A$2:$A$4,Calibration!$B$2:$B$4,C145)</f>
        <v>361.11752506347693</v>
      </c>
      <c r="K145" s="2">
        <f>TREND(Calibration!$A$2:$A$4,Calibration!$C$2:$C$4,E145)</f>
        <v>447.59595783576628</v>
      </c>
      <c r="L145" s="2">
        <f>TREND(Calibration!$A$2:$A$4,Calibration!$D$2:$D$4,G145)</f>
        <v>583.18810944582344</v>
      </c>
    </row>
    <row r="146" spans="1:12" x14ac:dyDescent="0.25">
      <c r="A146">
        <v>720096</v>
      </c>
      <c r="B146">
        <v>15.46500015</v>
      </c>
      <c r="C146">
        <v>0.31610999000000001</v>
      </c>
      <c r="D146">
        <v>35.942001339999997</v>
      </c>
      <c r="E146">
        <v>0.25119001000000002</v>
      </c>
      <c r="F146">
        <v>37.319999690000003</v>
      </c>
      <c r="G146">
        <v>0.82029998000000004</v>
      </c>
      <c r="H146">
        <v>32.445999149999999</v>
      </c>
      <c r="J146" s="2">
        <f>TREND(Calibration!$A$2:$A$4,Calibration!$B$2:$B$4,C146)</f>
        <v>374.25231974200256</v>
      </c>
      <c r="K146" s="2">
        <f>TREND(Calibration!$A$2:$A$4,Calibration!$C$2:$C$4,E146)</f>
        <v>444.62959702062767</v>
      </c>
      <c r="L146" s="2">
        <f>TREND(Calibration!$A$2:$A$4,Calibration!$D$2:$D$4,G146)</f>
        <v>594.24357362889032</v>
      </c>
    </row>
    <row r="147" spans="1:12" x14ac:dyDescent="0.25">
      <c r="A147">
        <v>725080</v>
      </c>
      <c r="B147">
        <v>15.34599972</v>
      </c>
      <c r="C147">
        <v>0.31453999999999999</v>
      </c>
      <c r="D147">
        <v>35.950000760000002</v>
      </c>
      <c r="E147">
        <v>0.25145999000000002</v>
      </c>
      <c r="F147">
        <v>37.291000369999999</v>
      </c>
      <c r="G147">
        <v>0.82029998000000004</v>
      </c>
      <c r="H147">
        <v>32.402000430000001</v>
      </c>
      <c r="J147" s="2">
        <f>TREND(Calibration!$A$2:$A$4,Calibration!$B$2:$B$4,C147)</f>
        <v>367.30903161734955</v>
      </c>
      <c r="K147" s="2">
        <f>TREND(Calibration!$A$2:$A$4,Calibration!$C$2:$C$4,E147)</f>
        <v>446.73722924566891</v>
      </c>
      <c r="L147" s="2">
        <f>TREND(Calibration!$A$2:$A$4,Calibration!$D$2:$D$4,G147)</f>
        <v>594.24357362889032</v>
      </c>
    </row>
    <row r="148" spans="1:12" x14ac:dyDescent="0.25">
      <c r="A148">
        <v>730078</v>
      </c>
      <c r="B148">
        <v>15.30500031</v>
      </c>
      <c r="C148">
        <v>0.31703000999999997</v>
      </c>
      <c r="D148">
        <v>36.054000850000001</v>
      </c>
      <c r="E148">
        <v>0.25152001000000002</v>
      </c>
      <c r="F148">
        <v>37.29499817</v>
      </c>
      <c r="G148">
        <v>0.80790001</v>
      </c>
      <c r="H148">
        <v>32.388000490000003</v>
      </c>
      <c r="J148" s="2">
        <f>TREND(Calibration!$A$2:$A$4,Calibration!$B$2:$B$4,C148)</f>
        <v>378.3211124989266</v>
      </c>
      <c r="K148" s="2">
        <f>TREND(Calibration!$A$2:$A$4,Calibration!$C$2:$C$4,E148)</f>
        <v>447.20578279092024</v>
      </c>
      <c r="L148" s="2">
        <f>TREND(Calibration!$A$2:$A$4,Calibration!$D$2:$D$4,G148)</f>
        <v>585.45589569855565</v>
      </c>
    </row>
    <row r="149" spans="1:12" x14ac:dyDescent="0.25">
      <c r="A149">
        <v>735145</v>
      </c>
      <c r="B149">
        <v>15.272999759999999</v>
      </c>
      <c r="C149">
        <v>0.3206</v>
      </c>
      <c r="D149">
        <v>35.987998959999999</v>
      </c>
      <c r="E149">
        <v>0.25161999000000002</v>
      </c>
      <c r="F149">
        <v>37.313999180000003</v>
      </c>
      <c r="G149">
        <v>0.81870001999999997</v>
      </c>
      <c r="H149">
        <v>32.395000459999999</v>
      </c>
      <c r="J149" s="2">
        <f>TREND(Calibration!$A$2:$A$4,Calibration!$B$2:$B$4,C149)</f>
        <v>394.1094099862546</v>
      </c>
      <c r="K149" s="2">
        <f>TREND(Calibration!$A$2:$A$4,Calibration!$C$2:$C$4,E149)</f>
        <v>447.98628901308348</v>
      </c>
      <c r="L149" s="2">
        <f>TREND(Calibration!$A$2:$A$4,Calibration!$D$2:$D$4,G149)</f>
        <v>593.10970530651377</v>
      </c>
    </row>
    <row r="150" spans="1:12" x14ac:dyDescent="0.25">
      <c r="A150">
        <v>740080</v>
      </c>
      <c r="B150">
        <v>15.213999749999999</v>
      </c>
      <c r="C150">
        <v>0.31334999000000002</v>
      </c>
      <c r="D150">
        <v>36.004001619999997</v>
      </c>
      <c r="E150">
        <v>0.25130001000000002</v>
      </c>
      <c r="F150">
        <v>37.311000819999997</v>
      </c>
      <c r="G150">
        <v>0.81440002</v>
      </c>
      <c r="H150">
        <v>32.366001130000001</v>
      </c>
      <c r="J150" s="2">
        <f>TREND(Calibration!$A$2:$A$4,Calibration!$B$2:$B$4,C150)</f>
        <v>362.0462068215113</v>
      </c>
      <c r="K150" s="2">
        <f>TREND(Calibration!$A$2:$A$4,Calibration!$C$2:$C$4,E150)</f>
        <v>445.48832561072527</v>
      </c>
      <c r="L150" s="2">
        <f>TREND(Calibration!$A$2:$A$4,Calibration!$D$2:$D$4,G150)</f>
        <v>590.06235800644458</v>
      </c>
    </row>
    <row r="151" spans="1:12" x14ac:dyDescent="0.25">
      <c r="A151">
        <v>745077</v>
      </c>
      <c r="B151">
        <v>15.194000239999999</v>
      </c>
      <c r="C151">
        <v>0.30908000000000002</v>
      </c>
      <c r="D151">
        <v>36.048999790000003</v>
      </c>
      <c r="E151">
        <v>0.25124999999999997</v>
      </c>
      <c r="F151">
        <v>37.276000979999999</v>
      </c>
      <c r="G151">
        <v>0.80790001</v>
      </c>
      <c r="H151">
        <v>32.477001190000003</v>
      </c>
      <c r="J151" s="2">
        <f>TREND(Calibration!$A$2:$A$4,Calibration!$B$2:$B$4,C151)</f>
        <v>343.1621560572471</v>
      </c>
      <c r="K151" s="2">
        <f>TREND(Calibration!$A$2:$A$4,Calibration!$C$2:$C$4,E151)</f>
        <v>445.09791636717227</v>
      </c>
      <c r="L151" s="2">
        <f>TREND(Calibration!$A$2:$A$4,Calibration!$D$2:$D$4,G151)</f>
        <v>585.45589569855565</v>
      </c>
    </row>
    <row r="152" spans="1:12" x14ac:dyDescent="0.25">
      <c r="A152">
        <v>750078</v>
      </c>
      <c r="B152">
        <v>15.17199993</v>
      </c>
      <c r="C152">
        <v>0.31102999999999997</v>
      </c>
      <c r="D152">
        <v>36.011001589999999</v>
      </c>
      <c r="E152">
        <v>0.25130001000000002</v>
      </c>
      <c r="F152">
        <v>37.298000340000002</v>
      </c>
      <c r="G152">
        <v>0.81220000999999997</v>
      </c>
      <c r="H152">
        <v>32.4640007</v>
      </c>
      <c r="J152" s="2">
        <f>TREND(Calibration!$A$2:$A$4,Calibration!$B$2:$B$4,C152)</f>
        <v>351.78604018585497</v>
      </c>
      <c r="K152" s="2">
        <f>TREND(Calibration!$A$2:$A$4,Calibration!$C$2:$C$4,E152)</f>
        <v>445.48832561072527</v>
      </c>
      <c r="L152" s="2">
        <f>TREND(Calibration!$A$2:$A$4,Calibration!$D$2:$D$4,G152)</f>
        <v>588.50324299862473</v>
      </c>
    </row>
    <row r="153" spans="1:12" x14ac:dyDescent="0.25">
      <c r="A153">
        <v>755077</v>
      </c>
      <c r="B153">
        <v>15.20400047</v>
      </c>
      <c r="C153">
        <v>0.30972999000000001</v>
      </c>
      <c r="D153">
        <v>36.033000950000002</v>
      </c>
      <c r="E153">
        <v>0.25086998999999999</v>
      </c>
      <c r="F153">
        <v>37.326000209999997</v>
      </c>
      <c r="G153">
        <v>0.81379997999999998</v>
      </c>
      <c r="H153">
        <v>32.51499939</v>
      </c>
      <c r="J153" s="2">
        <f>TREND(Calibration!$A$2:$A$4,Calibration!$B$2:$B$4,C153)</f>
        <v>346.03673987506954</v>
      </c>
      <c r="K153" s="2">
        <f>TREND(Calibration!$A$2:$A$4,Calibration!$C$2:$C$4,E153)</f>
        <v>442.13132135332739</v>
      </c>
      <c r="L153" s="2">
        <f>TREND(Calibration!$A$2:$A$4,Calibration!$D$2:$D$4,G153)</f>
        <v>589.63711840785538</v>
      </c>
    </row>
    <row r="154" spans="1:12" x14ac:dyDescent="0.25">
      <c r="A154">
        <v>760077</v>
      </c>
      <c r="B154">
        <v>15.28199959</v>
      </c>
      <c r="C154">
        <v>0.31433000999999999</v>
      </c>
      <c r="D154">
        <v>36.033000950000002</v>
      </c>
      <c r="E154">
        <v>0.25119001000000002</v>
      </c>
      <c r="F154">
        <v>37.333000179999999</v>
      </c>
      <c r="G154">
        <v>0.81599997999999996</v>
      </c>
      <c r="H154">
        <v>32.51499939</v>
      </c>
      <c r="J154" s="2">
        <f>TREND(Calibration!$A$2:$A$4,Calibration!$B$2:$B$4,C154)</f>
        <v>366.3803498593154</v>
      </c>
      <c r="K154" s="2">
        <f>TREND(Calibration!$A$2:$A$4,Calibration!$C$2:$C$4,E154)</f>
        <v>444.62959702062767</v>
      </c>
      <c r="L154" s="2">
        <f>TREND(Calibration!$A$2:$A$4,Calibration!$D$2:$D$4,G154)</f>
        <v>591.19622632882101</v>
      </c>
    </row>
    <row r="155" spans="1:12" x14ac:dyDescent="0.25">
      <c r="A155">
        <v>765086</v>
      </c>
      <c r="B155">
        <v>15.38899994</v>
      </c>
      <c r="C155">
        <v>0.30983999000000001</v>
      </c>
      <c r="D155">
        <v>36.051998140000002</v>
      </c>
      <c r="E155">
        <v>0.25134999000000002</v>
      </c>
      <c r="F155">
        <v>37.367000580000003</v>
      </c>
      <c r="G155">
        <v>0.81059998</v>
      </c>
      <c r="H155">
        <v>32.539001460000001</v>
      </c>
      <c r="J155" s="2">
        <f>TREND(Calibration!$A$2:$A$4,Calibration!$B$2:$B$4,C155)</f>
        <v>346.52321539001673</v>
      </c>
      <c r="K155" s="2">
        <f>TREND(Calibration!$A$2:$A$4,Calibration!$C$2:$C$4,E155)</f>
        <v>445.87850065557132</v>
      </c>
      <c r="L155" s="2">
        <f>TREND(Calibration!$A$2:$A$4,Calibration!$D$2:$D$4,G155)</f>
        <v>587.36932506826906</v>
      </c>
    </row>
    <row r="156" spans="1:12" x14ac:dyDescent="0.25">
      <c r="A156">
        <v>770121</v>
      </c>
      <c r="B156">
        <v>15.498999599999999</v>
      </c>
      <c r="C156">
        <v>0.31259998999999999</v>
      </c>
      <c r="D156">
        <v>36.061000819999997</v>
      </c>
      <c r="E156">
        <v>0.25124999999999997</v>
      </c>
      <c r="F156">
        <v>37.387001040000001</v>
      </c>
      <c r="G156">
        <v>0.80839998000000002</v>
      </c>
      <c r="H156">
        <v>32.451000209999997</v>
      </c>
      <c r="J156" s="2">
        <f>TREND(Calibration!$A$2:$A$4,Calibration!$B$2:$B$4,C156)</f>
        <v>358.72932831050798</v>
      </c>
      <c r="K156" s="2">
        <f>TREND(Calibration!$A$2:$A$4,Calibration!$C$2:$C$4,E156)</f>
        <v>445.09791636717227</v>
      </c>
      <c r="L156" s="2">
        <f>TREND(Calibration!$A$2:$A$4,Calibration!$D$2:$D$4,G156)</f>
        <v>585.81021714730343</v>
      </c>
    </row>
    <row r="157" spans="1:12" x14ac:dyDescent="0.25">
      <c r="A157">
        <v>775172</v>
      </c>
      <c r="B157">
        <v>15.428999900000001</v>
      </c>
      <c r="C157">
        <v>0.30978999000000002</v>
      </c>
      <c r="D157">
        <v>36.056999210000001</v>
      </c>
      <c r="E157">
        <v>0.25130001000000002</v>
      </c>
      <c r="F157">
        <v>37.368000029999997</v>
      </c>
      <c r="G157">
        <v>0.82410002000000004</v>
      </c>
      <c r="H157">
        <v>32.466999049999998</v>
      </c>
      <c r="J157" s="2">
        <f>TREND(Calibration!$A$2:$A$4,Calibration!$B$2:$B$4,C157)</f>
        <v>346.30209015594983</v>
      </c>
      <c r="K157" s="2">
        <f>TREND(Calibration!$A$2:$A$4,Calibration!$C$2:$C$4,E157)</f>
        <v>445.48832561072527</v>
      </c>
      <c r="L157" s="2">
        <f>TREND(Calibration!$A$2:$A$4,Calibration!$D$2:$D$4,G157)</f>
        <v>596.93660656706584</v>
      </c>
    </row>
    <row r="158" spans="1:12" x14ac:dyDescent="0.25">
      <c r="A158">
        <v>780078</v>
      </c>
      <c r="B158">
        <v>15.32699966</v>
      </c>
      <c r="C158">
        <v>0.31200000999999999</v>
      </c>
      <c r="D158">
        <v>36.070999149999999</v>
      </c>
      <c r="E158">
        <v>0.25119001000000002</v>
      </c>
      <c r="F158">
        <v>37.358001710000003</v>
      </c>
      <c r="G158">
        <v>0.82190001000000001</v>
      </c>
      <c r="H158">
        <v>32.541000369999999</v>
      </c>
      <c r="J158" s="2">
        <f>TREND(Calibration!$A$2:$A$4,Calibration!$B$2:$B$4,C158)</f>
        <v>356.07591395179929</v>
      </c>
      <c r="K158" s="2">
        <f>TREND(Calibration!$A$2:$A$4,Calibration!$C$2:$C$4,E158)</f>
        <v>444.62959702062767</v>
      </c>
      <c r="L158" s="2">
        <f>TREND(Calibration!$A$2:$A$4,Calibration!$D$2:$D$4,G158)</f>
        <v>595.37749155924598</v>
      </c>
    </row>
    <row r="159" spans="1:12" x14ac:dyDescent="0.25">
      <c r="A159">
        <v>785077</v>
      </c>
      <c r="B159">
        <v>15.272000309999999</v>
      </c>
      <c r="C159">
        <v>0.31453999999999999</v>
      </c>
      <c r="D159">
        <v>36.034999849999998</v>
      </c>
      <c r="E159">
        <v>0.25130001000000002</v>
      </c>
      <c r="F159">
        <v>37.369998930000001</v>
      </c>
      <c r="G159">
        <v>0.82730000999999997</v>
      </c>
      <c r="H159">
        <v>32.471000670000002</v>
      </c>
      <c r="J159" s="2">
        <f>TREND(Calibration!$A$2:$A$4,Calibration!$B$2:$B$4,C159)</f>
        <v>367.30903161734955</v>
      </c>
      <c r="K159" s="2">
        <f>TREND(Calibration!$A$2:$A$4,Calibration!$C$2:$C$4,E159)</f>
        <v>445.48832561072527</v>
      </c>
      <c r="L159" s="2">
        <f>TREND(Calibration!$A$2:$A$4,Calibration!$D$2:$D$4,G159)</f>
        <v>599.20439281979793</v>
      </c>
    </row>
    <row r="160" spans="1:12" x14ac:dyDescent="0.25">
      <c r="A160">
        <v>790085</v>
      </c>
      <c r="B160">
        <v>15.180999760000001</v>
      </c>
      <c r="C160">
        <v>0.30941001000000001</v>
      </c>
      <c r="D160">
        <v>36.076000209999997</v>
      </c>
      <c r="E160">
        <v>0.25119001000000002</v>
      </c>
      <c r="F160">
        <v>37.334999080000003</v>
      </c>
      <c r="G160">
        <v>0.81550001999999999</v>
      </c>
      <c r="H160">
        <v>32.444999690000003</v>
      </c>
      <c r="J160" s="2">
        <f>TREND(Calibration!$A$2:$A$4,Calibration!$B$2:$B$4,C160)</f>
        <v>344.62162682713529</v>
      </c>
      <c r="K160" s="2">
        <f>TREND(Calibration!$A$2:$A$4,Calibration!$C$2:$C$4,E160)</f>
        <v>444.62959702062767</v>
      </c>
      <c r="L160" s="2">
        <f>TREND(Calibration!$A$2:$A$4,Calibration!$D$2:$D$4,G160)</f>
        <v>590.84191196692746</v>
      </c>
    </row>
    <row r="161" spans="1:12" x14ac:dyDescent="0.25">
      <c r="A161">
        <v>795077</v>
      </c>
      <c r="B161">
        <v>15.135999679999999</v>
      </c>
      <c r="C161">
        <v>0.30741000000000002</v>
      </c>
      <c r="D161">
        <v>36.054000850000001</v>
      </c>
      <c r="E161">
        <v>0.25091999999999998</v>
      </c>
      <c r="F161">
        <v>37.30099869</v>
      </c>
      <c r="G161">
        <v>0.81489997999999997</v>
      </c>
      <c r="H161">
        <v>32.438999180000003</v>
      </c>
      <c r="J161" s="2">
        <f>TREND(Calibration!$A$2:$A$4,Calibration!$B$2:$B$4,C161)</f>
        <v>335.77657323941344</v>
      </c>
      <c r="K161" s="2">
        <f>TREND(Calibration!$A$2:$A$4,Calibration!$C$2:$C$4,E161)</f>
        <v>442.52173059687971</v>
      </c>
      <c r="L161" s="2">
        <f>TREND(Calibration!$A$2:$A$4,Calibration!$D$2:$D$4,G161)</f>
        <v>590.41667236833825</v>
      </c>
    </row>
    <row r="162" spans="1:12" x14ac:dyDescent="0.25">
      <c r="A162">
        <v>800078</v>
      </c>
      <c r="B162">
        <v>15.12699986</v>
      </c>
      <c r="C162">
        <v>0.31707998999999998</v>
      </c>
      <c r="D162">
        <v>36.040000919999997</v>
      </c>
      <c r="E162">
        <v>0.25102999999999998</v>
      </c>
      <c r="F162">
        <v>37.321998600000001</v>
      </c>
      <c r="G162">
        <v>0.81169999000000004</v>
      </c>
      <c r="H162">
        <v>32.416000369999999</v>
      </c>
      <c r="J162" s="2">
        <f>TREND(Calibration!$A$2:$A$4,Calibration!$B$2:$B$4,C162)</f>
        <v>378.5421492828998</v>
      </c>
      <c r="K162" s="2">
        <f>TREND(Calibration!$A$2:$A$4,Calibration!$C$2:$C$4,E162)</f>
        <v>443.3804591869773</v>
      </c>
      <c r="L162" s="2">
        <f>TREND(Calibration!$A$2:$A$4,Calibration!$D$2:$D$4,G162)</f>
        <v>588.14888611560605</v>
      </c>
    </row>
    <row r="163" spans="1:12" x14ac:dyDescent="0.25">
      <c r="A163">
        <v>805084</v>
      </c>
      <c r="B163">
        <v>15.21899986</v>
      </c>
      <c r="C163">
        <v>0.31518998999999998</v>
      </c>
      <c r="D163">
        <v>36.034000399999996</v>
      </c>
      <c r="E163">
        <v>0.25091999999999998</v>
      </c>
      <c r="F163">
        <v>37.347000119999997</v>
      </c>
      <c r="G163">
        <v>0.81919998000000005</v>
      </c>
      <c r="H163">
        <v>32.493000029999997</v>
      </c>
      <c r="J163" s="2">
        <f>TREND(Calibration!$A$2:$A$4,Calibration!$B$2:$B$4,C163)</f>
        <v>370.18361543517199</v>
      </c>
      <c r="K163" s="2">
        <f>TREND(Calibration!$A$2:$A$4,Calibration!$C$2:$C$4,E163)</f>
        <v>442.52173059687971</v>
      </c>
      <c r="L163" s="2">
        <f>TREND(Calibration!$A$2:$A$4,Calibration!$D$2:$D$4,G163)</f>
        <v>593.46401966840745</v>
      </c>
    </row>
    <row r="164" spans="1:12" x14ac:dyDescent="0.25">
      <c r="A164">
        <v>810076</v>
      </c>
      <c r="B164">
        <v>15.324000359999999</v>
      </c>
      <c r="C164">
        <v>0.30930001000000001</v>
      </c>
      <c r="D164">
        <v>36.02999878</v>
      </c>
      <c r="E164">
        <v>0.25091999999999998</v>
      </c>
      <c r="F164">
        <v>37.308998109999997</v>
      </c>
      <c r="G164">
        <v>0.81169999000000004</v>
      </c>
      <c r="H164">
        <v>32.480998990000003</v>
      </c>
      <c r="J164" s="2">
        <f>TREND(Calibration!$A$2:$A$4,Calibration!$B$2:$B$4,C164)</f>
        <v>344.1351513121881</v>
      </c>
      <c r="K164" s="2">
        <f>TREND(Calibration!$A$2:$A$4,Calibration!$C$2:$C$4,E164)</f>
        <v>442.52173059687971</v>
      </c>
      <c r="L164" s="2">
        <f>TREND(Calibration!$A$2:$A$4,Calibration!$D$2:$D$4,G164)</f>
        <v>588.14888611560605</v>
      </c>
    </row>
    <row r="165" spans="1:12" x14ac:dyDescent="0.25">
      <c r="A165">
        <v>815076</v>
      </c>
      <c r="B165">
        <v>15.41899967</v>
      </c>
      <c r="C165">
        <v>0.30957001000000001</v>
      </c>
      <c r="D165">
        <v>36.043998719999998</v>
      </c>
      <c r="E165">
        <v>0.25086998999999999</v>
      </c>
      <c r="F165">
        <v>37.314998629999998</v>
      </c>
      <c r="G165">
        <v>0.81870001999999997</v>
      </c>
      <c r="H165">
        <v>32.526000979999999</v>
      </c>
      <c r="J165" s="2">
        <f>TREND(Calibration!$A$2:$A$4,Calibration!$B$2:$B$4,C165)</f>
        <v>345.32922757614915</v>
      </c>
      <c r="K165" s="2">
        <f>TREND(Calibration!$A$2:$A$4,Calibration!$C$2:$C$4,E165)</f>
        <v>442.13132135332739</v>
      </c>
      <c r="L165" s="2">
        <f>TREND(Calibration!$A$2:$A$4,Calibration!$D$2:$D$4,G165)</f>
        <v>593.10970530651377</v>
      </c>
    </row>
    <row r="166" spans="1:12" x14ac:dyDescent="0.25">
      <c r="A166">
        <v>820077</v>
      </c>
      <c r="B166">
        <v>15.51599979</v>
      </c>
      <c r="C166">
        <v>0.31167999000000002</v>
      </c>
      <c r="D166">
        <v>36.008998869999999</v>
      </c>
      <c r="E166">
        <v>0.25080999999999998</v>
      </c>
      <c r="F166">
        <v>37.340000150000002</v>
      </c>
      <c r="G166">
        <v>0.82190001000000001</v>
      </c>
      <c r="H166">
        <v>32.5359993</v>
      </c>
      <c r="J166" s="2">
        <f>TREND(Calibration!$A$2:$A$4,Calibration!$B$2:$B$4,C166)</f>
        <v>354.66062400367764</v>
      </c>
      <c r="K166" s="2">
        <f>TREND(Calibration!$A$2:$A$4,Calibration!$C$2:$C$4,E166)</f>
        <v>441.66300200678234</v>
      </c>
      <c r="L166" s="2">
        <f>TREND(Calibration!$A$2:$A$4,Calibration!$D$2:$D$4,G166)</f>
        <v>595.37749155924598</v>
      </c>
    </row>
    <row r="167" spans="1:12" x14ac:dyDescent="0.25">
      <c r="A167">
        <v>825091</v>
      </c>
      <c r="B167">
        <v>15.53199959</v>
      </c>
      <c r="C167">
        <v>0.31319001000000002</v>
      </c>
      <c r="D167">
        <v>36.030998230000002</v>
      </c>
      <c r="E167">
        <v>0.25091999999999998</v>
      </c>
      <c r="F167">
        <v>37.372001650000001</v>
      </c>
      <c r="G167">
        <v>0.81059998</v>
      </c>
      <c r="H167">
        <v>32.487998959999999</v>
      </c>
      <c r="J167" s="2">
        <f>TREND(Calibration!$A$2:$A$4,Calibration!$B$2:$B$4,C167)</f>
        <v>361.33869452259091</v>
      </c>
      <c r="K167" s="2">
        <f>TREND(Calibration!$A$2:$A$4,Calibration!$C$2:$C$4,E167)</f>
        <v>442.52173059687971</v>
      </c>
      <c r="L167" s="2">
        <f>TREND(Calibration!$A$2:$A$4,Calibration!$D$2:$D$4,G167)</f>
        <v>587.36932506826906</v>
      </c>
    </row>
    <row r="168" spans="1:12" x14ac:dyDescent="0.25">
      <c r="A168">
        <v>830078</v>
      </c>
      <c r="B168">
        <v>15.454999920000001</v>
      </c>
      <c r="C168">
        <v>0.31610999000000001</v>
      </c>
      <c r="D168">
        <v>36.034000399999996</v>
      </c>
      <c r="E168">
        <v>0.25086998999999999</v>
      </c>
      <c r="F168">
        <v>37.32799911</v>
      </c>
      <c r="G168">
        <v>0.80299997000000001</v>
      </c>
      <c r="H168">
        <v>32.465000150000002</v>
      </c>
      <c r="J168" s="2">
        <f>TREND(Calibration!$A$2:$A$4,Calibration!$B$2:$B$4,C168)</f>
        <v>374.25231974200256</v>
      </c>
      <c r="K168" s="2">
        <f>TREND(Calibration!$A$2:$A$4,Calibration!$C$2:$C$4,E168)</f>
        <v>442.13132135332739</v>
      </c>
      <c r="L168" s="2">
        <f>TREND(Calibration!$A$2:$A$4,Calibration!$D$2:$D$4,G168)</f>
        <v>581.98330879989726</v>
      </c>
    </row>
    <row r="169" spans="1:12" x14ac:dyDescent="0.25">
      <c r="A169">
        <v>835078</v>
      </c>
      <c r="B169">
        <v>15.37300014</v>
      </c>
      <c r="C169">
        <v>0.31162000000000001</v>
      </c>
      <c r="D169">
        <v>36.041000369999999</v>
      </c>
      <c r="E169">
        <v>0.25097998999999999</v>
      </c>
      <c r="F169">
        <v>37.349998470000003</v>
      </c>
      <c r="G169">
        <v>0.81760001000000004</v>
      </c>
      <c r="H169">
        <v>32.480998990000003</v>
      </c>
      <c r="J169" s="2">
        <f>TREND(Calibration!$A$2:$A$4,Calibration!$B$2:$B$4,C169)</f>
        <v>354.39531794784421</v>
      </c>
      <c r="K169" s="2">
        <f>TREND(Calibration!$A$2:$A$4,Calibration!$C$2:$C$4,E169)</f>
        <v>442.99004994342476</v>
      </c>
      <c r="L169" s="2">
        <f>TREND(Calibration!$A$2:$A$4,Calibration!$D$2:$D$4,G169)</f>
        <v>592.33014425917679</v>
      </c>
    </row>
    <row r="170" spans="1:12" x14ac:dyDescent="0.25">
      <c r="A170">
        <v>840076</v>
      </c>
      <c r="B170">
        <v>15.27600002</v>
      </c>
      <c r="C170">
        <v>0.31071000999999998</v>
      </c>
      <c r="D170">
        <v>36.019001009999997</v>
      </c>
      <c r="E170">
        <v>0.25091999999999998</v>
      </c>
      <c r="F170">
        <v>37.325000760000002</v>
      </c>
      <c r="G170">
        <v>0.81110000999999998</v>
      </c>
      <c r="H170">
        <v>32.436000819999997</v>
      </c>
      <c r="J170" s="2">
        <f>TREND(Calibration!$A$2:$A$4,Calibration!$B$2:$B$4,C170)</f>
        <v>350.37088291287387</v>
      </c>
      <c r="K170" s="2">
        <f>TREND(Calibration!$A$2:$A$4,Calibration!$C$2:$C$4,E170)</f>
        <v>442.52173059687971</v>
      </c>
      <c r="L170" s="2">
        <f>TREND(Calibration!$A$2:$A$4,Calibration!$D$2:$D$4,G170)</f>
        <v>587.72368903814197</v>
      </c>
    </row>
    <row r="171" spans="1:12" x14ac:dyDescent="0.25">
      <c r="A171">
        <v>845178</v>
      </c>
      <c r="B171">
        <v>15.227000240000001</v>
      </c>
      <c r="C171">
        <v>0.31226999</v>
      </c>
      <c r="D171">
        <v>36.043998719999998</v>
      </c>
      <c r="E171">
        <v>0.25091999999999998</v>
      </c>
      <c r="F171">
        <v>37.333999630000001</v>
      </c>
      <c r="G171">
        <v>0.82190001000000001</v>
      </c>
      <c r="H171">
        <v>32.462001800000003</v>
      </c>
      <c r="J171" s="2">
        <f>TREND(Calibration!$A$2:$A$4,Calibration!$B$2:$B$4,C171)</f>
        <v>357.26990176566665</v>
      </c>
      <c r="K171" s="2">
        <f>TREND(Calibration!$A$2:$A$4,Calibration!$C$2:$C$4,E171)</f>
        <v>442.52173059687971</v>
      </c>
      <c r="L171" s="2">
        <f>TREND(Calibration!$A$2:$A$4,Calibration!$D$2:$D$4,G171)</f>
        <v>595.37749155924598</v>
      </c>
    </row>
    <row r="172" spans="1:12" x14ac:dyDescent="0.25">
      <c r="A172">
        <v>850077</v>
      </c>
      <c r="B172">
        <v>15.211000439999999</v>
      </c>
      <c r="C172">
        <v>0.31334999000000002</v>
      </c>
      <c r="D172">
        <v>36.01499939</v>
      </c>
      <c r="E172">
        <v>0.25091999999999998</v>
      </c>
      <c r="F172">
        <v>37.325000760000002</v>
      </c>
      <c r="G172">
        <v>0.81599997999999996</v>
      </c>
      <c r="H172">
        <v>32.4109993</v>
      </c>
      <c r="J172" s="2">
        <f>TREND(Calibration!$A$2:$A$4,Calibration!$B$2:$B$4,C172)</f>
        <v>362.0462068215113</v>
      </c>
      <c r="K172" s="2">
        <f>TREND(Calibration!$A$2:$A$4,Calibration!$C$2:$C$4,E172)</f>
        <v>442.52173059687971</v>
      </c>
      <c r="L172" s="2">
        <f>TREND(Calibration!$A$2:$A$4,Calibration!$D$2:$D$4,G172)</f>
        <v>591.19622632882101</v>
      </c>
    </row>
    <row r="173" spans="1:12" x14ac:dyDescent="0.25">
      <c r="A173">
        <v>855083</v>
      </c>
      <c r="B173">
        <v>15.18900013</v>
      </c>
      <c r="C173">
        <v>0.31211000999999999</v>
      </c>
      <c r="D173">
        <v>36.041000369999999</v>
      </c>
      <c r="E173">
        <v>0.25091999999999998</v>
      </c>
      <c r="F173">
        <v>37.344001769999998</v>
      </c>
      <c r="G173">
        <v>0.82029998000000004</v>
      </c>
      <c r="H173">
        <v>32.491001130000001</v>
      </c>
      <c r="J173" s="2">
        <f>TREND(Calibration!$A$2:$A$4,Calibration!$B$2:$B$4,C173)</f>
        <v>356.56238946674625</v>
      </c>
      <c r="K173" s="2">
        <f>TREND(Calibration!$A$2:$A$4,Calibration!$C$2:$C$4,E173)</f>
        <v>442.52173059687971</v>
      </c>
      <c r="L173" s="2">
        <f>TREND(Calibration!$A$2:$A$4,Calibration!$D$2:$D$4,G173)</f>
        <v>594.24357362889032</v>
      </c>
    </row>
    <row r="174" spans="1:12" x14ac:dyDescent="0.25">
      <c r="A174">
        <v>860079</v>
      </c>
      <c r="B174">
        <v>15.19799995</v>
      </c>
      <c r="C174">
        <v>0.31514001000000003</v>
      </c>
      <c r="D174">
        <v>36.069000240000001</v>
      </c>
      <c r="E174">
        <v>0.25091999999999998</v>
      </c>
      <c r="F174">
        <v>37.333999630000001</v>
      </c>
      <c r="G174">
        <v>0.81440002</v>
      </c>
      <c r="H174">
        <v>32.451999659999998</v>
      </c>
      <c r="J174" s="2">
        <f>TREND(Calibration!$A$2:$A$4,Calibration!$B$2:$B$4,C174)</f>
        <v>369.96257865119901</v>
      </c>
      <c r="K174" s="2">
        <f>TREND(Calibration!$A$2:$A$4,Calibration!$C$2:$C$4,E174)</f>
        <v>442.52173059687971</v>
      </c>
      <c r="L174" s="2">
        <f>TREND(Calibration!$A$2:$A$4,Calibration!$D$2:$D$4,G174)</f>
        <v>590.06235800644458</v>
      </c>
    </row>
    <row r="175" spans="1:12" x14ac:dyDescent="0.25">
      <c r="A175">
        <v>865085</v>
      </c>
      <c r="B175">
        <v>15.25</v>
      </c>
      <c r="C175">
        <v>0.30972999000000001</v>
      </c>
      <c r="D175">
        <v>36.060001370000002</v>
      </c>
      <c r="E175">
        <v>0.25091999999999998</v>
      </c>
      <c r="F175">
        <v>37.340000150000002</v>
      </c>
      <c r="G175">
        <v>0.80900002000000004</v>
      </c>
      <c r="H175">
        <v>32.4109993</v>
      </c>
      <c r="J175" s="2">
        <f>TREND(Calibration!$A$2:$A$4,Calibration!$B$2:$B$4,C175)</f>
        <v>346.03673987506954</v>
      </c>
      <c r="K175" s="2">
        <f>TREND(Calibration!$A$2:$A$4,Calibration!$C$2:$C$4,E175)</f>
        <v>442.52173059687971</v>
      </c>
      <c r="L175" s="2">
        <f>TREND(Calibration!$A$2:$A$4,Calibration!$D$2:$D$4,G175)</f>
        <v>586.23545674589263</v>
      </c>
    </row>
    <row r="176" spans="1:12" x14ac:dyDescent="0.25">
      <c r="A176">
        <v>870077</v>
      </c>
      <c r="B176">
        <v>15.256999970000001</v>
      </c>
      <c r="C176">
        <v>0.31226999</v>
      </c>
      <c r="D176">
        <v>36.053001399999999</v>
      </c>
      <c r="E176">
        <v>0.25091999999999998</v>
      </c>
      <c r="F176">
        <v>37.277000430000001</v>
      </c>
      <c r="G176">
        <v>0.80790001</v>
      </c>
      <c r="H176">
        <v>32.472000119999997</v>
      </c>
      <c r="J176" s="2">
        <f>TREND(Calibration!$A$2:$A$4,Calibration!$B$2:$B$4,C176)</f>
        <v>357.26990176566665</v>
      </c>
      <c r="K176" s="2">
        <f>TREND(Calibration!$A$2:$A$4,Calibration!$C$2:$C$4,E176)</f>
        <v>442.52173059687971</v>
      </c>
      <c r="L176" s="2">
        <f>TREND(Calibration!$A$2:$A$4,Calibration!$D$2:$D$4,G176)</f>
        <v>585.45589569855565</v>
      </c>
    </row>
    <row r="177" spans="1:12" x14ac:dyDescent="0.25">
      <c r="A177">
        <v>875077</v>
      </c>
      <c r="B177">
        <v>15.227000240000001</v>
      </c>
      <c r="C177">
        <v>0.31568000000000002</v>
      </c>
      <c r="D177">
        <v>36.021999360000002</v>
      </c>
      <c r="E177">
        <v>0.25091999999999998</v>
      </c>
      <c r="F177">
        <v>37.320999149999999</v>
      </c>
      <c r="G177">
        <v>0.80739998999999996</v>
      </c>
      <c r="H177">
        <v>32.513000490000003</v>
      </c>
      <c r="J177" s="2">
        <f>TREND(Calibration!$A$2:$A$4,Calibration!$B$2:$B$4,C177)</f>
        <v>372.35068695407426</v>
      </c>
      <c r="K177" s="2">
        <f>TREND(Calibration!$A$2:$A$4,Calibration!$C$2:$C$4,E177)</f>
        <v>442.52173059687971</v>
      </c>
      <c r="L177" s="2">
        <f>TREND(Calibration!$A$2:$A$4,Calibration!$D$2:$D$4,G177)</f>
        <v>585.10153881553686</v>
      </c>
    </row>
    <row r="178" spans="1:12" x14ac:dyDescent="0.25">
      <c r="A178">
        <v>880104</v>
      </c>
      <c r="B178">
        <v>15.19499969</v>
      </c>
      <c r="C178">
        <v>0.31540998999999997</v>
      </c>
      <c r="D178">
        <v>36.021999360000002</v>
      </c>
      <c r="E178">
        <v>0.25086998999999999</v>
      </c>
      <c r="F178">
        <v>37.344001769999998</v>
      </c>
      <c r="G178">
        <v>0.81169999000000004</v>
      </c>
      <c r="H178">
        <v>32.436000819999997</v>
      </c>
      <c r="J178" s="2">
        <f>TREND(Calibration!$A$2:$A$4,Calibration!$B$2:$B$4,C178)</f>
        <v>371.15656646506613</v>
      </c>
      <c r="K178" s="2">
        <f>TREND(Calibration!$A$2:$A$4,Calibration!$C$2:$C$4,E178)</f>
        <v>442.13132135332739</v>
      </c>
      <c r="L178" s="2">
        <f>TREND(Calibration!$A$2:$A$4,Calibration!$D$2:$D$4,G178)</f>
        <v>588.14888611560605</v>
      </c>
    </row>
    <row r="179" spans="1:12" x14ac:dyDescent="0.25">
      <c r="A179">
        <v>885205</v>
      </c>
      <c r="B179">
        <v>15.14000034</v>
      </c>
      <c r="C179">
        <v>0.31297999999999998</v>
      </c>
      <c r="D179">
        <v>36.053001399999999</v>
      </c>
      <c r="E179">
        <v>0.25124999999999997</v>
      </c>
      <c r="F179">
        <v>37.314998629999998</v>
      </c>
      <c r="G179">
        <v>0.80900002000000004</v>
      </c>
      <c r="H179">
        <v>32.416999820000001</v>
      </c>
      <c r="J179" s="2">
        <f>TREND(Calibration!$A$2:$A$4,Calibration!$B$2:$B$4,C179)</f>
        <v>360.40992431446307</v>
      </c>
      <c r="K179" s="2">
        <f>TREND(Calibration!$A$2:$A$4,Calibration!$C$2:$C$4,E179)</f>
        <v>445.09791636717227</v>
      </c>
      <c r="L179" s="2">
        <f>TREND(Calibration!$A$2:$A$4,Calibration!$D$2:$D$4,G179)</f>
        <v>586.23545674589263</v>
      </c>
    </row>
    <row r="180" spans="1:12" x14ac:dyDescent="0.25">
      <c r="A180">
        <v>890077</v>
      </c>
      <c r="B180">
        <v>15.114000320000001</v>
      </c>
      <c r="C180">
        <v>0.31237999</v>
      </c>
      <c r="D180">
        <v>36.043998719999998</v>
      </c>
      <c r="E180">
        <v>0.25086998999999999</v>
      </c>
      <c r="F180">
        <v>37.333999630000001</v>
      </c>
      <c r="G180">
        <v>0.81220000999999997</v>
      </c>
      <c r="H180">
        <v>32.432998660000003</v>
      </c>
      <c r="J180" s="2">
        <f>TREND(Calibration!$A$2:$A$4,Calibration!$B$2:$B$4,C180)</f>
        <v>357.75637728061383</v>
      </c>
      <c r="K180" s="2">
        <f>TREND(Calibration!$A$2:$A$4,Calibration!$C$2:$C$4,E180)</f>
        <v>442.13132135332739</v>
      </c>
      <c r="L180" s="2">
        <f>TREND(Calibration!$A$2:$A$4,Calibration!$D$2:$D$4,G180)</f>
        <v>588.50324299862473</v>
      </c>
    </row>
    <row r="181" spans="1:12" x14ac:dyDescent="0.25">
      <c r="A181">
        <v>895087</v>
      </c>
      <c r="B181">
        <v>15.100999829999999</v>
      </c>
      <c r="C181">
        <v>0.31378999000000002</v>
      </c>
      <c r="D181">
        <v>36.069000240000001</v>
      </c>
      <c r="E181">
        <v>0.25086998999999999</v>
      </c>
      <c r="F181">
        <v>37.277000430000001</v>
      </c>
      <c r="G181">
        <v>0.80739998999999996</v>
      </c>
      <c r="H181">
        <v>32.462001800000003</v>
      </c>
      <c r="J181" s="2">
        <f>TREND(Calibration!$A$2:$A$4,Calibration!$B$2:$B$4,C181)</f>
        <v>363.99210888129983</v>
      </c>
      <c r="K181" s="2">
        <f>TREND(Calibration!$A$2:$A$4,Calibration!$C$2:$C$4,E181)</f>
        <v>442.13132135332739</v>
      </c>
      <c r="L181" s="2">
        <f>TREND(Calibration!$A$2:$A$4,Calibration!$D$2:$D$4,G181)</f>
        <v>585.10153881553686</v>
      </c>
    </row>
    <row r="182" spans="1:12" x14ac:dyDescent="0.25">
      <c r="A182">
        <v>900207</v>
      </c>
      <c r="B182">
        <v>15.149999619999999</v>
      </c>
      <c r="C182">
        <v>0.31437999</v>
      </c>
      <c r="D182">
        <v>36.082000729999997</v>
      </c>
      <c r="E182">
        <v>0.25124999999999997</v>
      </c>
      <c r="F182">
        <v>37.283000950000002</v>
      </c>
      <c r="G182">
        <v>0.80199999</v>
      </c>
      <c r="H182">
        <v>32.44900131</v>
      </c>
      <c r="J182" s="2">
        <f>TREND(Calibration!$A$2:$A$4,Calibration!$B$2:$B$4,C182)</f>
        <v>366.60138664328883</v>
      </c>
      <c r="K182" s="2">
        <f>TREND(Calibration!$A$2:$A$4,Calibration!$C$2:$C$4,E182)</f>
        <v>445.09791636717227</v>
      </c>
      <c r="L182" s="2">
        <f>TREND(Calibration!$A$2:$A$4,Calibration!$D$2:$D$4,G182)</f>
        <v>581.27463755498491</v>
      </c>
    </row>
    <row r="183" spans="1:12" x14ac:dyDescent="0.25">
      <c r="A183">
        <v>905084</v>
      </c>
      <c r="B183">
        <v>15.24699974</v>
      </c>
      <c r="C183">
        <v>0.31016999000000001</v>
      </c>
      <c r="D183">
        <v>36.037998199999997</v>
      </c>
      <c r="E183">
        <v>0.25119001000000002</v>
      </c>
      <c r="F183">
        <v>37.344001769999998</v>
      </c>
      <c r="G183">
        <v>0.81330000999999996</v>
      </c>
      <c r="H183">
        <v>32.497001650000001</v>
      </c>
      <c r="J183" s="2">
        <f>TREND(Calibration!$A$2:$A$4,Calibration!$B$2:$B$4,C183)</f>
        <v>347.98264193485807</v>
      </c>
      <c r="K183" s="2">
        <f>TREND(Calibration!$A$2:$A$4,Calibration!$C$2:$C$4,E183)</f>
        <v>444.62959702062767</v>
      </c>
      <c r="L183" s="2">
        <f>TREND(Calibration!$A$2:$A$4,Calibration!$D$2:$D$4,G183)</f>
        <v>589.2827969591076</v>
      </c>
    </row>
    <row r="184" spans="1:12" x14ac:dyDescent="0.25">
      <c r="A184">
        <v>910077</v>
      </c>
      <c r="B184">
        <v>15.3409996</v>
      </c>
      <c r="C184">
        <v>0.31264999999999998</v>
      </c>
      <c r="D184">
        <v>36.049999239999998</v>
      </c>
      <c r="E184">
        <v>0.25124999999999997</v>
      </c>
      <c r="F184">
        <v>37.296001429999997</v>
      </c>
      <c r="G184">
        <v>0.79869997999999998</v>
      </c>
      <c r="H184">
        <v>32.474998470000003</v>
      </c>
      <c r="J184" s="2">
        <f>TREND(Calibration!$A$2:$A$4,Calibration!$B$2:$B$4,C184)</f>
        <v>358.95049776962173</v>
      </c>
      <c r="K184" s="2">
        <f>TREND(Calibration!$A$2:$A$4,Calibration!$C$2:$C$4,E184)</f>
        <v>445.09791636717227</v>
      </c>
      <c r="L184" s="2">
        <f>TREND(Calibration!$A$2:$A$4,Calibration!$D$2:$D$4,G184)</f>
        <v>578.93596858668218</v>
      </c>
    </row>
    <row r="185" spans="1:12" x14ac:dyDescent="0.25">
      <c r="A185">
        <v>915077</v>
      </c>
      <c r="B185">
        <v>15.4090004</v>
      </c>
      <c r="C185">
        <v>0.31141001000000001</v>
      </c>
      <c r="D185">
        <v>36.049999239999998</v>
      </c>
      <c r="E185">
        <v>0.25091999999999998</v>
      </c>
      <c r="F185">
        <v>37.353000639999998</v>
      </c>
      <c r="G185">
        <v>0.80739998999999996</v>
      </c>
      <c r="H185">
        <v>32.465000150000002</v>
      </c>
      <c r="J185" s="2">
        <f>TREND(Calibration!$A$2:$A$4,Calibration!$B$2:$B$4,C185)</f>
        <v>353.46663618981006</v>
      </c>
      <c r="K185" s="2">
        <f>TREND(Calibration!$A$2:$A$4,Calibration!$C$2:$C$4,E185)</f>
        <v>442.52173059687971</v>
      </c>
      <c r="L185" s="2">
        <f>TREND(Calibration!$A$2:$A$4,Calibration!$D$2:$D$4,G185)</f>
        <v>585.10153881553686</v>
      </c>
    </row>
    <row r="186" spans="1:12" x14ac:dyDescent="0.25">
      <c r="A186">
        <v>920077</v>
      </c>
      <c r="B186">
        <v>15.35400009</v>
      </c>
      <c r="C186">
        <v>0.31233000999999999</v>
      </c>
      <c r="D186">
        <v>36.078998570000003</v>
      </c>
      <c r="E186">
        <v>0.25086998999999999</v>
      </c>
      <c r="F186">
        <v>37.27999878</v>
      </c>
      <c r="G186">
        <v>0.80030000000000001</v>
      </c>
      <c r="H186">
        <v>32.491001130000001</v>
      </c>
      <c r="J186" s="2">
        <f>TREND(Calibration!$A$2:$A$4,Calibration!$B$2:$B$4,C186)</f>
        <v>357.53534049664063</v>
      </c>
      <c r="K186" s="2">
        <f>TREND(Calibration!$A$2:$A$4,Calibration!$C$2:$C$4,E186)</f>
        <v>442.13132135332739</v>
      </c>
      <c r="L186" s="2">
        <f>TREND(Calibration!$A$2:$A$4,Calibration!$D$2:$D$4,G186)</f>
        <v>580.06987943018385</v>
      </c>
    </row>
    <row r="187" spans="1:12" x14ac:dyDescent="0.25">
      <c r="A187">
        <v>925077</v>
      </c>
      <c r="B187">
        <v>15.24400043</v>
      </c>
      <c r="C187">
        <v>0.31341001000000002</v>
      </c>
      <c r="D187">
        <v>36.049999239999998</v>
      </c>
      <c r="E187">
        <v>0.25102999999999998</v>
      </c>
      <c r="F187">
        <v>37.283000950000002</v>
      </c>
      <c r="G187">
        <v>0.80360001000000003</v>
      </c>
      <c r="H187">
        <v>32.520000459999999</v>
      </c>
      <c r="J187" s="2">
        <f>TREND(Calibration!$A$2:$A$4,Calibration!$B$2:$B$4,C187)</f>
        <v>362.31164555248506</v>
      </c>
      <c r="K187" s="2">
        <f>TREND(Calibration!$A$2:$A$4,Calibration!$C$2:$C$4,E187)</f>
        <v>443.3804591869773</v>
      </c>
      <c r="L187" s="2">
        <f>TREND(Calibration!$A$2:$A$4,Calibration!$D$2:$D$4,G187)</f>
        <v>582.40854839848646</v>
      </c>
    </row>
    <row r="188" spans="1:12" x14ac:dyDescent="0.25">
      <c r="A188">
        <v>930077</v>
      </c>
      <c r="B188">
        <v>15.19799995</v>
      </c>
      <c r="C188">
        <v>0.31341001000000002</v>
      </c>
      <c r="D188">
        <v>36.027999880000003</v>
      </c>
      <c r="E188">
        <v>0.25086998999999999</v>
      </c>
      <c r="F188">
        <v>37.312000269999999</v>
      </c>
      <c r="G188">
        <v>0.79979997999999997</v>
      </c>
      <c r="H188">
        <v>32.555000309999997</v>
      </c>
      <c r="J188" s="2">
        <f>TREND(Calibration!$A$2:$A$4,Calibration!$B$2:$B$4,C188)</f>
        <v>362.31164555248506</v>
      </c>
      <c r="K188" s="2">
        <f>TREND(Calibration!$A$2:$A$4,Calibration!$C$2:$C$4,E188)</f>
        <v>442.13132135332739</v>
      </c>
      <c r="L188" s="2">
        <f>TREND(Calibration!$A$2:$A$4,Calibration!$D$2:$D$4,G188)</f>
        <v>579.71552254716505</v>
      </c>
    </row>
    <row r="189" spans="1:12" x14ac:dyDescent="0.25">
      <c r="A189">
        <v>935079</v>
      </c>
      <c r="B189">
        <v>15.07800007</v>
      </c>
      <c r="C189">
        <v>0.31259998999999999</v>
      </c>
      <c r="D189">
        <v>36.062999730000001</v>
      </c>
      <c r="E189">
        <v>0.25091999999999998</v>
      </c>
      <c r="F189">
        <v>37.32799911</v>
      </c>
      <c r="G189">
        <v>0.80199999</v>
      </c>
      <c r="H189">
        <v>32.568000789999999</v>
      </c>
      <c r="J189" s="2">
        <f>TREND(Calibration!$A$2:$A$4,Calibration!$B$2:$B$4,C189)</f>
        <v>358.72932831050798</v>
      </c>
      <c r="K189" s="2">
        <f>TREND(Calibration!$A$2:$A$4,Calibration!$C$2:$C$4,E189)</f>
        <v>442.52173059687971</v>
      </c>
      <c r="L189" s="2">
        <f>TREND(Calibration!$A$2:$A$4,Calibration!$D$2:$D$4,G189)</f>
        <v>581.27463755498491</v>
      </c>
    </row>
    <row r="190" spans="1:12" x14ac:dyDescent="0.25">
      <c r="A190">
        <v>940078</v>
      </c>
      <c r="B190">
        <v>15.071999549999999</v>
      </c>
      <c r="C190">
        <v>0.31233000999999999</v>
      </c>
      <c r="D190">
        <v>36.056999210000001</v>
      </c>
      <c r="E190">
        <v>0.25091999999999998</v>
      </c>
      <c r="F190">
        <v>37.344001769999998</v>
      </c>
      <c r="G190">
        <v>0.80680001000000001</v>
      </c>
      <c r="H190">
        <v>32.581001280000002</v>
      </c>
      <c r="J190" s="2">
        <f>TREND(Calibration!$A$2:$A$4,Calibration!$B$2:$B$4,C190)</f>
        <v>357.53534049664063</v>
      </c>
      <c r="K190" s="2">
        <f>TREND(Calibration!$A$2:$A$4,Calibration!$C$2:$C$4,E190)</f>
        <v>442.52173059687971</v>
      </c>
      <c r="L190" s="2">
        <f>TREND(Calibration!$A$2:$A$4,Calibration!$D$2:$D$4,G190)</f>
        <v>584.67634173807278</v>
      </c>
    </row>
    <row r="191" spans="1:12" x14ac:dyDescent="0.25">
      <c r="A191">
        <v>945077</v>
      </c>
      <c r="B191">
        <v>15.13300037</v>
      </c>
      <c r="C191">
        <v>0.31102999999999997</v>
      </c>
      <c r="D191">
        <v>36.060001370000002</v>
      </c>
      <c r="E191">
        <v>0.25124999999999997</v>
      </c>
      <c r="F191">
        <v>37.355998990000003</v>
      </c>
      <c r="G191">
        <v>0.81279999000000003</v>
      </c>
      <c r="H191">
        <v>32.491001130000001</v>
      </c>
      <c r="J191" s="2">
        <f>TREND(Calibration!$A$2:$A$4,Calibration!$B$2:$B$4,C191)</f>
        <v>351.78604018585497</v>
      </c>
      <c r="K191" s="2">
        <f>TREND(Calibration!$A$2:$A$4,Calibration!$C$2:$C$4,E191)</f>
        <v>445.09791636717227</v>
      </c>
      <c r="L191" s="2">
        <f>TREND(Calibration!$A$2:$A$4,Calibration!$D$2:$D$4,G191)</f>
        <v>588.92844007608892</v>
      </c>
    </row>
    <row r="192" spans="1:12" x14ac:dyDescent="0.25">
      <c r="A192">
        <v>950077</v>
      </c>
      <c r="B192">
        <v>15.21800041</v>
      </c>
      <c r="C192">
        <v>0.30632999999999999</v>
      </c>
      <c r="D192">
        <v>36.030998230000002</v>
      </c>
      <c r="E192">
        <v>0.25119001000000002</v>
      </c>
      <c r="F192">
        <v>37.340000150000002</v>
      </c>
      <c r="G192">
        <v>0.80739998999999996</v>
      </c>
      <c r="H192">
        <v>32.504001619999997</v>
      </c>
      <c r="J192" s="2">
        <f>TREND(Calibration!$A$2:$A$4,Calibration!$B$2:$B$4,C192)</f>
        <v>331.00026818356901</v>
      </c>
      <c r="K192" s="2">
        <f>TREND(Calibration!$A$2:$A$4,Calibration!$C$2:$C$4,E192)</f>
        <v>444.62959702062767</v>
      </c>
      <c r="L192" s="2">
        <f>TREND(Calibration!$A$2:$A$4,Calibration!$D$2:$D$4,G192)</f>
        <v>585.10153881553686</v>
      </c>
    </row>
    <row r="193" spans="1:12" x14ac:dyDescent="0.25">
      <c r="A193">
        <v>955127</v>
      </c>
      <c r="B193">
        <v>15.32499981</v>
      </c>
      <c r="C193">
        <v>0.30810999999999999</v>
      </c>
      <c r="D193">
        <v>36.062999730000001</v>
      </c>
      <c r="E193">
        <v>0.25124999999999997</v>
      </c>
      <c r="F193">
        <v>37.318000789999999</v>
      </c>
      <c r="G193">
        <v>0.81330000999999996</v>
      </c>
      <c r="H193">
        <v>32.430000309999997</v>
      </c>
      <c r="J193" s="2">
        <f>TREND(Calibration!$A$2:$A$4,Calibration!$B$2:$B$4,C193)</f>
        <v>338.87232651634963</v>
      </c>
      <c r="K193" s="2">
        <f>TREND(Calibration!$A$2:$A$4,Calibration!$C$2:$C$4,E193)</f>
        <v>445.09791636717227</v>
      </c>
      <c r="L193" s="2">
        <f>TREND(Calibration!$A$2:$A$4,Calibration!$D$2:$D$4,G193)</f>
        <v>589.2827969591076</v>
      </c>
    </row>
    <row r="194" spans="1:12" x14ac:dyDescent="0.25">
      <c r="A194">
        <v>960077</v>
      </c>
      <c r="B194">
        <v>15.411999700000001</v>
      </c>
      <c r="C194">
        <v>0.30437999999999998</v>
      </c>
      <c r="D194">
        <v>36.066001890000003</v>
      </c>
      <c r="E194">
        <v>0.25124999999999997</v>
      </c>
      <c r="F194">
        <v>37.296001429999997</v>
      </c>
      <c r="G194">
        <v>0.80839998000000002</v>
      </c>
      <c r="H194">
        <v>32.423999790000003</v>
      </c>
      <c r="J194" s="2">
        <f>TREND(Calibration!$A$2:$A$4,Calibration!$B$2:$B$4,C194)</f>
        <v>322.37638405496091</v>
      </c>
      <c r="K194" s="2">
        <f>TREND(Calibration!$A$2:$A$4,Calibration!$C$2:$C$4,E194)</f>
        <v>445.09791636717227</v>
      </c>
      <c r="L194" s="2">
        <f>TREND(Calibration!$A$2:$A$4,Calibration!$D$2:$D$4,G194)</f>
        <v>585.81021714730343</v>
      </c>
    </row>
    <row r="195" spans="1:12" x14ac:dyDescent="0.25">
      <c r="A195">
        <v>965082</v>
      </c>
      <c r="B195">
        <v>15.39599991</v>
      </c>
      <c r="C195">
        <v>0.30654000999999997</v>
      </c>
      <c r="D195">
        <v>36.053001399999999</v>
      </c>
      <c r="E195">
        <v>0.25130001000000002</v>
      </c>
      <c r="F195">
        <v>37.290000919999997</v>
      </c>
      <c r="G195">
        <v>0.80949998000000001</v>
      </c>
      <c r="H195">
        <v>32.44900131</v>
      </c>
      <c r="J195" s="2">
        <f>TREND(Calibration!$A$2:$A$4,Calibration!$B$2:$B$4,C195)</f>
        <v>331.92903839169662</v>
      </c>
      <c r="K195" s="2">
        <f>TREND(Calibration!$A$2:$A$4,Calibration!$C$2:$C$4,E195)</f>
        <v>445.48832561072527</v>
      </c>
      <c r="L195" s="2">
        <f>TREND(Calibration!$A$2:$A$4,Calibration!$D$2:$D$4,G195)</f>
        <v>586.58977110778619</v>
      </c>
    </row>
    <row r="196" spans="1:12" x14ac:dyDescent="0.25">
      <c r="A196">
        <v>970079</v>
      </c>
      <c r="B196">
        <v>15.34399986</v>
      </c>
      <c r="C196">
        <v>0.31038000999999998</v>
      </c>
      <c r="D196">
        <v>36.078998570000003</v>
      </c>
      <c r="E196">
        <v>0.25113999999999997</v>
      </c>
      <c r="F196">
        <v>37.290000919999997</v>
      </c>
      <c r="G196">
        <v>0.81819998999999999</v>
      </c>
      <c r="H196">
        <v>32.430000309999997</v>
      </c>
      <c r="J196" s="2">
        <f>TREND(Calibration!$A$2:$A$4,Calibration!$B$2:$B$4,C196)</f>
        <v>348.91145636803253</v>
      </c>
      <c r="K196" s="2">
        <f>TREND(Calibration!$A$2:$A$4,Calibration!$C$2:$C$4,E196)</f>
        <v>444.2391877770749</v>
      </c>
      <c r="L196" s="2">
        <f>TREND(Calibration!$A$2:$A$4,Calibration!$D$2:$D$4,G196)</f>
        <v>592.75534133664087</v>
      </c>
    </row>
    <row r="197" spans="1:12" x14ac:dyDescent="0.25">
      <c r="A197">
        <v>975081</v>
      </c>
      <c r="B197">
        <v>15.27600002</v>
      </c>
      <c r="C197">
        <v>0.31222000999999999</v>
      </c>
      <c r="D197">
        <v>36.088001249999998</v>
      </c>
      <c r="E197">
        <v>0.25124999999999997</v>
      </c>
      <c r="F197">
        <v>37.298999790000003</v>
      </c>
      <c r="G197">
        <v>0.81110000999999998</v>
      </c>
      <c r="H197">
        <v>32.426998140000002</v>
      </c>
      <c r="J197" s="2">
        <f>TREND(Calibration!$A$2:$A$4,Calibration!$B$2:$B$4,C197)</f>
        <v>357.04886498169344</v>
      </c>
      <c r="K197" s="2">
        <f>TREND(Calibration!$A$2:$A$4,Calibration!$C$2:$C$4,E197)</f>
        <v>445.09791636717227</v>
      </c>
      <c r="L197" s="2">
        <f>TREND(Calibration!$A$2:$A$4,Calibration!$D$2:$D$4,G197)</f>
        <v>587.72368903814197</v>
      </c>
    </row>
    <row r="198" spans="1:12" x14ac:dyDescent="0.25">
      <c r="A198">
        <v>980077</v>
      </c>
      <c r="B198">
        <v>15.16300011</v>
      </c>
      <c r="C198">
        <v>0.31253998999999999</v>
      </c>
      <c r="D198">
        <v>36.041000369999999</v>
      </c>
      <c r="E198">
        <v>0.25124999999999997</v>
      </c>
      <c r="F198">
        <v>37.296001429999997</v>
      </c>
      <c r="G198">
        <v>0.81279999000000003</v>
      </c>
      <c r="H198">
        <v>32.506999970000003</v>
      </c>
      <c r="J198" s="2">
        <f>TREND(Calibration!$A$2:$A$4,Calibration!$B$2:$B$4,C198)</f>
        <v>358.4639780296277</v>
      </c>
      <c r="K198" s="2">
        <f>TREND(Calibration!$A$2:$A$4,Calibration!$C$2:$C$4,E198)</f>
        <v>445.09791636717227</v>
      </c>
      <c r="L198" s="2">
        <f>TREND(Calibration!$A$2:$A$4,Calibration!$D$2:$D$4,G198)</f>
        <v>588.92844007608892</v>
      </c>
    </row>
    <row r="199" spans="1:12" x14ac:dyDescent="0.25">
      <c r="A199">
        <v>985084</v>
      </c>
      <c r="B199">
        <v>15.123999599999999</v>
      </c>
      <c r="C199">
        <v>0.30779001</v>
      </c>
      <c r="D199">
        <v>36.066001890000003</v>
      </c>
      <c r="E199">
        <v>0.25130001000000002</v>
      </c>
      <c r="F199">
        <v>37.32799911</v>
      </c>
      <c r="G199">
        <v>0.81550001999999999</v>
      </c>
      <c r="H199">
        <v>32.443000789999999</v>
      </c>
      <c r="J199" s="2">
        <f>TREND(Calibration!$A$2:$A$4,Calibration!$B$2:$B$4,C199)</f>
        <v>337.45716924336853</v>
      </c>
      <c r="K199" s="2">
        <f>TREND(Calibration!$A$2:$A$4,Calibration!$C$2:$C$4,E199)</f>
        <v>445.48832561072527</v>
      </c>
      <c r="L199" s="2">
        <f>TREND(Calibration!$A$2:$A$4,Calibration!$D$2:$D$4,G199)</f>
        <v>590.84191196692746</v>
      </c>
    </row>
    <row r="200" spans="1:12" x14ac:dyDescent="0.25">
      <c r="A200">
        <v>990077</v>
      </c>
      <c r="B200">
        <v>15.04899979</v>
      </c>
      <c r="C200">
        <v>0.30816999</v>
      </c>
      <c r="D200">
        <v>36.060001370000002</v>
      </c>
      <c r="E200">
        <v>0.25124999999999997</v>
      </c>
      <c r="F200">
        <v>37.298999790000003</v>
      </c>
      <c r="G200">
        <v>0.81440002</v>
      </c>
      <c r="H200">
        <v>32.506999970000003</v>
      </c>
      <c r="J200" s="2">
        <f>TREND(Calibration!$A$2:$A$4,Calibration!$B$2:$B$4,C200)</f>
        <v>339.13763257218307</v>
      </c>
      <c r="K200" s="2">
        <f>TREND(Calibration!$A$2:$A$4,Calibration!$C$2:$C$4,E200)</f>
        <v>445.09791636717227</v>
      </c>
      <c r="L200" s="2">
        <f>TREND(Calibration!$A$2:$A$4,Calibration!$D$2:$D$4,G200)</f>
        <v>590.06235800644458</v>
      </c>
    </row>
    <row r="201" spans="1:12" x14ac:dyDescent="0.25">
      <c r="A201">
        <v>995120</v>
      </c>
      <c r="B201">
        <v>15.10400009</v>
      </c>
      <c r="C201">
        <v>0.30502998999999997</v>
      </c>
      <c r="D201">
        <v>36.069000240000001</v>
      </c>
      <c r="E201">
        <v>0.25124999999999997</v>
      </c>
      <c r="F201">
        <v>37.312000269999999</v>
      </c>
      <c r="G201">
        <v>0.80519998000000004</v>
      </c>
      <c r="H201">
        <v>32.458999630000001</v>
      </c>
      <c r="J201" s="2">
        <f>TREND(Calibration!$A$2:$A$4,Calibration!$B$2:$B$4,C201)</f>
        <v>325.25096787278335</v>
      </c>
      <c r="K201" s="2">
        <f>TREND(Calibration!$A$2:$A$4,Calibration!$C$2:$C$4,E201)</f>
        <v>445.09791636717227</v>
      </c>
      <c r="L201" s="2">
        <f>TREND(Calibration!$A$2:$A$4,Calibration!$D$2:$D$4,G201)</f>
        <v>583.54242380771711</v>
      </c>
    </row>
    <row r="202" spans="1:12" x14ac:dyDescent="0.25">
      <c r="A202">
        <v>1000088</v>
      </c>
      <c r="B202">
        <v>15.178999900000001</v>
      </c>
      <c r="C202">
        <v>0.30719000000000002</v>
      </c>
      <c r="D202">
        <v>36.069000240000001</v>
      </c>
      <c r="E202">
        <v>0.25124999999999997</v>
      </c>
      <c r="F202">
        <v>37.292999270000003</v>
      </c>
      <c r="G202">
        <v>0.80519998000000004</v>
      </c>
      <c r="H202">
        <v>32.456001280000002</v>
      </c>
      <c r="J202" s="2">
        <f>TREND(Calibration!$A$2:$A$4,Calibration!$B$2:$B$4,C202)</f>
        <v>334.80362220951929</v>
      </c>
      <c r="K202" s="2">
        <f>TREND(Calibration!$A$2:$A$4,Calibration!$C$2:$C$4,E202)</f>
        <v>445.09791636717227</v>
      </c>
      <c r="L202" s="2">
        <f>TREND(Calibration!$A$2:$A$4,Calibration!$D$2:$D$4,G202)</f>
        <v>583.54242380771711</v>
      </c>
    </row>
    <row r="203" spans="1:12" x14ac:dyDescent="0.25">
      <c r="A203">
        <v>1005085</v>
      </c>
      <c r="B203">
        <v>15.256999970000001</v>
      </c>
      <c r="C203">
        <v>0.30978999000000002</v>
      </c>
      <c r="D203">
        <v>36.088001249999998</v>
      </c>
      <c r="E203">
        <v>0.25130001000000002</v>
      </c>
      <c r="F203">
        <v>37.266998289999997</v>
      </c>
      <c r="G203">
        <v>0.80299997000000001</v>
      </c>
      <c r="H203">
        <v>32.465000150000002</v>
      </c>
      <c r="J203" s="2">
        <f>TREND(Calibration!$A$2:$A$4,Calibration!$B$2:$B$4,C203)</f>
        <v>346.30209015594983</v>
      </c>
      <c r="K203" s="2">
        <f>TREND(Calibration!$A$2:$A$4,Calibration!$C$2:$C$4,E203)</f>
        <v>445.48832561072527</v>
      </c>
      <c r="L203" s="2">
        <f>TREND(Calibration!$A$2:$A$4,Calibration!$D$2:$D$4,G203)</f>
        <v>581.98330879989726</v>
      </c>
    </row>
    <row r="204" spans="1:12" x14ac:dyDescent="0.25">
      <c r="A204">
        <v>1010077</v>
      </c>
      <c r="B204">
        <v>15.39599991</v>
      </c>
      <c r="C204">
        <v>0.31075998999999999</v>
      </c>
      <c r="D204">
        <v>36.041000369999999</v>
      </c>
      <c r="E204">
        <v>0.25119001000000002</v>
      </c>
      <c r="F204">
        <v>37.340000150000002</v>
      </c>
      <c r="G204">
        <v>0.81760001000000004</v>
      </c>
      <c r="H204">
        <v>32.458999630000001</v>
      </c>
      <c r="J204" s="2">
        <f>TREND(Calibration!$A$2:$A$4,Calibration!$B$2:$B$4,C204)</f>
        <v>350.59191969684707</v>
      </c>
      <c r="K204" s="2">
        <f>TREND(Calibration!$A$2:$A$4,Calibration!$C$2:$C$4,E204)</f>
        <v>444.62959702062767</v>
      </c>
      <c r="L204" s="2">
        <f>TREND(Calibration!$A$2:$A$4,Calibration!$D$2:$D$4,G204)</f>
        <v>592.33014425917679</v>
      </c>
    </row>
    <row r="205" spans="1:12" x14ac:dyDescent="0.25">
      <c r="A205">
        <v>1015088</v>
      </c>
      <c r="B205">
        <v>15.37699986</v>
      </c>
      <c r="C205">
        <v>0.31064998999999999</v>
      </c>
      <c r="D205">
        <v>36.078998570000003</v>
      </c>
      <c r="E205">
        <v>0.25124999999999997</v>
      </c>
      <c r="F205">
        <v>37.301998140000002</v>
      </c>
      <c r="G205">
        <v>0.81330000999999996</v>
      </c>
      <c r="H205">
        <v>32.541999820000001</v>
      </c>
      <c r="J205" s="2">
        <f>TREND(Calibration!$A$2:$A$4,Calibration!$B$2:$B$4,C205)</f>
        <v>350.10544418189988</v>
      </c>
      <c r="K205" s="2">
        <f>TREND(Calibration!$A$2:$A$4,Calibration!$C$2:$C$4,E205)</f>
        <v>445.09791636717227</v>
      </c>
      <c r="L205" s="2">
        <f>TREND(Calibration!$A$2:$A$4,Calibration!$D$2:$D$4,G205)</f>
        <v>589.2827969591076</v>
      </c>
    </row>
    <row r="206" spans="1:12" x14ac:dyDescent="0.25">
      <c r="A206">
        <v>1020077</v>
      </c>
      <c r="B206">
        <v>15.35999966</v>
      </c>
      <c r="C206">
        <v>0.31217</v>
      </c>
      <c r="D206">
        <v>36.088001249999998</v>
      </c>
      <c r="E206">
        <v>0.25130001000000002</v>
      </c>
      <c r="F206">
        <v>37.318000789999999</v>
      </c>
      <c r="G206">
        <v>0.81819998999999999</v>
      </c>
      <c r="H206">
        <v>32.458999630000001</v>
      </c>
      <c r="J206" s="2">
        <f>TREND(Calibration!$A$2:$A$4,Calibration!$B$2:$B$4,C206)</f>
        <v>356.82769552257969</v>
      </c>
      <c r="K206" s="2">
        <f>TREND(Calibration!$A$2:$A$4,Calibration!$C$2:$C$4,E206)</f>
        <v>445.48832561072527</v>
      </c>
      <c r="L206" s="2">
        <f>TREND(Calibration!$A$2:$A$4,Calibration!$D$2:$D$4,G206)</f>
        <v>592.75534133664087</v>
      </c>
    </row>
    <row r="207" spans="1:12" x14ac:dyDescent="0.25">
      <c r="A207">
        <v>1025084</v>
      </c>
      <c r="B207">
        <v>15.230999949999999</v>
      </c>
      <c r="C207">
        <v>0.31156999000000002</v>
      </c>
      <c r="D207">
        <v>36.082000729999997</v>
      </c>
      <c r="E207">
        <v>0.25113999999999997</v>
      </c>
      <c r="F207">
        <v>37.27999878</v>
      </c>
      <c r="G207">
        <v>0.81059998</v>
      </c>
      <c r="H207">
        <v>32.5359993</v>
      </c>
      <c r="J207" s="2">
        <f>TREND(Calibration!$A$2:$A$4,Calibration!$B$2:$B$4,C207)</f>
        <v>354.17414848873045</v>
      </c>
      <c r="K207" s="2">
        <f>TREND(Calibration!$A$2:$A$4,Calibration!$C$2:$C$4,E207)</f>
        <v>444.2391877770749</v>
      </c>
      <c r="L207" s="2">
        <f>TREND(Calibration!$A$2:$A$4,Calibration!$D$2:$D$4,G207)</f>
        <v>587.36932506826906</v>
      </c>
    </row>
    <row r="208" spans="1:12" x14ac:dyDescent="0.25">
      <c r="A208">
        <v>1030077</v>
      </c>
      <c r="B208">
        <v>15.19799995</v>
      </c>
      <c r="C208">
        <v>0.31043999999999999</v>
      </c>
      <c r="D208">
        <v>36.062999730000001</v>
      </c>
      <c r="E208">
        <v>0.25167999000000002</v>
      </c>
      <c r="F208">
        <v>37.312000269999999</v>
      </c>
      <c r="G208">
        <v>0.81440002</v>
      </c>
      <c r="H208">
        <v>32.436000819999997</v>
      </c>
      <c r="J208" s="2">
        <f>TREND(Calibration!$A$2:$A$4,Calibration!$B$2:$B$4,C208)</f>
        <v>349.17676242386597</v>
      </c>
      <c r="K208" s="2">
        <f>TREND(Calibration!$A$2:$A$4,Calibration!$C$2:$C$4,E208)</f>
        <v>448.45468642586388</v>
      </c>
      <c r="L208" s="2">
        <f>TREND(Calibration!$A$2:$A$4,Calibration!$D$2:$D$4,G208)</f>
        <v>590.06235800644458</v>
      </c>
    </row>
    <row r="209" spans="1:12" x14ac:dyDescent="0.25">
      <c r="A209">
        <v>1035077</v>
      </c>
      <c r="B209">
        <v>15.123999599999999</v>
      </c>
      <c r="C209">
        <v>0.31032999999999999</v>
      </c>
      <c r="D209">
        <v>36.04700089</v>
      </c>
      <c r="E209">
        <v>0.25130001000000002</v>
      </c>
      <c r="F209">
        <v>37.301998140000002</v>
      </c>
      <c r="G209">
        <v>0.81819998999999999</v>
      </c>
      <c r="H209">
        <v>32.539001460000001</v>
      </c>
      <c r="J209" s="2">
        <f>TREND(Calibration!$A$2:$A$4,Calibration!$B$2:$B$4,C209)</f>
        <v>348.69028690891878</v>
      </c>
      <c r="K209" s="2">
        <f>TREND(Calibration!$A$2:$A$4,Calibration!$C$2:$C$4,E209)</f>
        <v>445.48832561072527</v>
      </c>
      <c r="L209" s="2">
        <f>TREND(Calibration!$A$2:$A$4,Calibration!$D$2:$D$4,G209)</f>
        <v>592.75534133664087</v>
      </c>
    </row>
    <row r="210" spans="1:12" x14ac:dyDescent="0.25">
      <c r="A210">
        <v>1040077</v>
      </c>
      <c r="B210">
        <v>15.10700035</v>
      </c>
      <c r="C210">
        <v>0.31222000999999999</v>
      </c>
      <c r="D210">
        <v>36.116001130000001</v>
      </c>
      <c r="E210">
        <v>0.25119001000000002</v>
      </c>
      <c r="F210">
        <v>37.310001370000002</v>
      </c>
      <c r="G210">
        <v>0.81010002000000003</v>
      </c>
      <c r="H210">
        <v>32.472999569999999</v>
      </c>
      <c r="J210" s="2">
        <f>TREND(Calibration!$A$2:$A$4,Calibration!$B$2:$B$4,C210)</f>
        <v>357.04886498169344</v>
      </c>
      <c r="K210" s="2">
        <f>TREND(Calibration!$A$2:$A$4,Calibration!$C$2:$C$4,E210)</f>
        <v>444.62959702062767</v>
      </c>
      <c r="L210" s="2">
        <f>TREND(Calibration!$A$2:$A$4,Calibration!$D$2:$D$4,G210)</f>
        <v>587.01501070637539</v>
      </c>
    </row>
    <row r="211" spans="1:12" x14ac:dyDescent="0.25">
      <c r="A211">
        <v>1045077</v>
      </c>
      <c r="B211">
        <v>15.16800022</v>
      </c>
      <c r="C211">
        <v>0.31302999999999997</v>
      </c>
      <c r="D211">
        <v>36.091999049999998</v>
      </c>
      <c r="E211">
        <v>0.25124999999999997</v>
      </c>
      <c r="F211">
        <v>37.323001859999998</v>
      </c>
      <c r="G211">
        <v>0.82459998000000001</v>
      </c>
      <c r="H211">
        <v>32.562000269999999</v>
      </c>
      <c r="J211" s="2">
        <f>TREND(Calibration!$A$2:$A$4,Calibration!$B$2:$B$4,C211)</f>
        <v>360.63104954852997</v>
      </c>
      <c r="K211" s="2">
        <f>TREND(Calibration!$A$2:$A$4,Calibration!$C$2:$C$4,E211)</f>
        <v>445.09791636717227</v>
      </c>
      <c r="L211" s="2">
        <f>TREND(Calibration!$A$2:$A$4,Calibration!$D$2:$D$4,G211)</f>
        <v>597.29092092895939</v>
      </c>
    </row>
    <row r="212" spans="1:12" x14ac:dyDescent="0.25">
      <c r="A212">
        <v>1050077</v>
      </c>
      <c r="B212">
        <v>15.329999920000001</v>
      </c>
      <c r="C212">
        <v>0.31108001000000002</v>
      </c>
      <c r="D212">
        <v>36.166000369999999</v>
      </c>
      <c r="E212">
        <v>0.25124999999999997</v>
      </c>
      <c r="F212">
        <v>37.361999509999997</v>
      </c>
      <c r="G212">
        <v>0.81489997999999997</v>
      </c>
      <c r="H212">
        <v>32.500999450000002</v>
      </c>
      <c r="J212" s="2">
        <f>TREND(Calibration!$A$2:$A$4,Calibration!$B$2:$B$4,C212)</f>
        <v>352.00720964496873</v>
      </c>
      <c r="K212" s="2">
        <f>TREND(Calibration!$A$2:$A$4,Calibration!$C$2:$C$4,E212)</f>
        <v>445.09791636717227</v>
      </c>
      <c r="L212" s="2">
        <f>TREND(Calibration!$A$2:$A$4,Calibration!$D$2:$D$4,G212)</f>
        <v>590.41667236833825</v>
      </c>
    </row>
    <row r="213" spans="1:12" x14ac:dyDescent="0.25">
      <c r="A213">
        <v>1055079</v>
      </c>
      <c r="B213">
        <v>15.413999560000001</v>
      </c>
      <c r="C213">
        <v>0.31275999999999998</v>
      </c>
      <c r="D213">
        <v>36.125</v>
      </c>
      <c r="E213">
        <v>0.25130001000000002</v>
      </c>
      <c r="F213">
        <v>37.352001190000003</v>
      </c>
      <c r="G213">
        <v>0.82300001</v>
      </c>
      <c r="H213">
        <v>32.606998439999998</v>
      </c>
      <c r="J213" s="2">
        <f>TREND(Calibration!$A$2:$A$4,Calibration!$B$2:$B$4,C213)</f>
        <v>359.43697328456869</v>
      </c>
      <c r="K213" s="2">
        <f>TREND(Calibration!$A$2:$A$4,Calibration!$C$2:$C$4,E213)</f>
        <v>445.48832561072527</v>
      </c>
      <c r="L213" s="2">
        <f>TREND(Calibration!$A$2:$A$4,Calibration!$D$2:$D$4,G213)</f>
        <v>596.15704551972885</v>
      </c>
    </row>
    <row r="214" spans="1:12" x14ac:dyDescent="0.25">
      <c r="A214">
        <v>1060077</v>
      </c>
      <c r="B214">
        <v>15.52099991</v>
      </c>
      <c r="C214">
        <v>0.31330001000000002</v>
      </c>
      <c r="D214">
        <v>36.151000979999999</v>
      </c>
      <c r="E214">
        <v>0.25130001000000002</v>
      </c>
      <c r="F214">
        <v>37.375999450000002</v>
      </c>
      <c r="G214">
        <v>0.82190001000000001</v>
      </c>
      <c r="H214">
        <v>32.554000850000001</v>
      </c>
      <c r="J214" s="2">
        <f>TREND(Calibration!$A$2:$A$4,Calibration!$B$2:$B$4,C214)</f>
        <v>361.8251700375381</v>
      </c>
      <c r="K214" s="2">
        <f>TREND(Calibration!$A$2:$A$4,Calibration!$C$2:$C$4,E214)</f>
        <v>445.48832561072527</v>
      </c>
      <c r="L214" s="2">
        <f>TREND(Calibration!$A$2:$A$4,Calibration!$D$2:$D$4,G214)</f>
        <v>595.37749155924598</v>
      </c>
    </row>
    <row r="215" spans="1:12" x14ac:dyDescent="0.25">
      <c r="A215">
        <v>1065114</v>
      </c>
      <c r="B215">
        <v>15.536999700000001</v>
      </c>
      <c r="C215">
        <v>0.31352001000000002</v>
      </c>
      <c r="D215">
        <v>36.148998259999999</v>
      </c>
      <c r="E215">
        <v>0.25130001000000002</v>
      </c>
      <c r="F215">
        <v>37.356998439999998</v>
      </c>
      <c r="G215">
        <v>0.81330000999999996</v>
      </c>
      <c r="H215">
        <v>32.597999569999999</v>
      </c>
      <c r="J215" s="2">
        <f>TREND(Calibration!$A$2:$A$4,Calibration!$B$2:$B$4,C215)</f>
        <v>362.79812106743225</v>
      </c>
      <c r="K215" s="2">
        <f>TREND(Calibration!$A$2:$A$4,Calibration!$C$2:$C$4,E215)</f>
        <v>445.48832561072527</v>
      </c>
      <c r="L215" s="2">
        <f>TREND(Calibration!$A$2:$A$4,Calibration!$D$2:$D$4,G215)</f>
        <v>589.2827969591076</v>
      </c>
    </row>
    <row r="216" spans="1:12" x14ac:dyDescent="0.25">
      <c r="A216">
        <v>1070077</v>
      </c>
      <c r="B216">
        <v>15.5170002</v>
      </c>
      <c r="C216">
        <v>0.31286999999999998</v>
      </c>
      <c r="D216">
        <v>36.161998750000002</v>
      </c>
      <c r="E216">
        <v>0.25152001000000002</v>
      </c>
      <c r="F216">
        <v>37.42200089</v>
      </c>
      <c r="G216">
        <v>0.82410002000000004</v>
      </c>
      <c r="H216">
        <v>32.615001679999999</v>
      </c>
      <c r="J216" s="2">
        <f>TREND(Calibration!$A$2:$A$4,Calibration!$B$2:$B$4,C216)</f>
        <v>359.92344879951588</v>
      </c>
      <c r="K216" s="2">
        <f>TREND(Calibration!$A$2:$A$4,Calibration!$C$2:$C$4,E216)</f>
        <v>447.20578279092024</v>
      </c>
      <c r="L216" s="2">
        <f>TREND(Calibration!$A$2:$A$4,Calibration!$D$2:$D$4,G216)</f>
        <v>596.93660656706584</v>
      </c>
    </row>
    <row r="217" spans="1:12" x14ac:dyDescent="0.25">
      <c r="A217">
        <v>1075095</v>
      </c>
      <c r="B217">
        <v>15.45199966</v>
      </c>
      <c r="C217">
        <v>0.31237999</v>
      </c>
      <c r="D217">
        <v>36.167999270000003</v>
      </c>
      <c r="E217">
        <v>0.25178999000000002</v>
      </c>
      <c r="F217">
        <v>37.377998349999999</v>
      </c>
      <c r="G217">
        <v>0.82410002000000004</v>
      </c>
      <c r="H217">
        <v>32.615001679999999</v>
      </c>
      <c r="J217" s="2">
        <f>TREND(Calibration!$A$2:$A$4,Calibration!$B$2:$B$4,C217)</f>
        <v>357.75637728061383</v>
      </c>
      <c r="K217" s="2">
        <f>TREND(Calibration!$A$2:$A$4,Calibration!$C$2:$C$4,E217)</f>
        <v>449.31341501596148</v>
      </c>
      <c r="L217" s="2">
        <f>TREND(Calibration!$A$2:$A$4,Calibration!$D$2:$D$4,G217)</f>
        <v>596.93660656706584</v>
      </c>
    </row>
    <row r="218" spans="1:12" x14ac:dyDescent="0.25">
      <c r="A218">
        <v>1080082</v>
      </c>
      <c r="B218">
        <v>15.39299965</v>
      </c>
      <c r="C218">
        <v>0.31345999000000002</v>
      </c>
      <c r="D218">
        <v>36.208000179999999</v>
      </c>
      <c r="E218">
        <v>0.25189</v>
      </c>
      <c r="F218">
        <v>37.386001589999999</v>
      </c>
      <c r="G218">
        <v>0.82630002000000002</v>
      </c>
      <c r="H218">
        <v>32.623001100000003</v>
      </c>
      <c r="J218" s="2">
        <f>TREND(Calibration!$A$2:$A$4,Calibration!$B$2:$B$4,C218)</f>
        <v>362.53268233645849</v>
      </c>
      <c r="K218" s="2">
        <f>TREND(Calibration!$A$2:$A$4,Calibration!$C$2:$C$4,E218)</f>
        <v>450.09415543683099</v>
      </c>
      <c r="L218" s="2">
        <f>TREND(Calibration!$A$2:$A$4,Calibration!$D$2:$D$4,G218)</f>
        <v>598.49571448803147</v>
      </c>
    </row>
    <row r="219" spans="1:12" x14ac:dyDescent="0.25">
      <c r="A219">
        <v>1085083</v>
      </c>
      <c r="B219">
        <v>15.364000320000001</v>
      </c>
      <c r="C219">
        <v>0.31226999</v>
      </c>
      <c r="D219">
        <v>36.188999180000003</v>
      </c>
      <c r="E219">
        <v>0.25195000000000001</v>
      </c>
      <c r="F219">
        <v>37.439998629999998</v>
      </c>
      <c r="G219">
        <v>0.84079999000000005</v>
      </c>
      <c r="H219">
        <v>32.612998959999999</v>
      </c>
      <c r="J219" s="2">
        <f>TREND(Calibration!$A$2:$A$4,Calibration!$B$2:$B$4,C219)</f>
        <v>357.26990176566665</v>
      </c>
      <c r="K219" s="2">
        <f>TREND(Calibration!$A$2:$A$4,Calibration!$C$2:$C$4,E219)</f>
        <v>450.56255284961139</v>
      </c>
      <c r="L219" s="2">
        <f>TREND(Calibration!$A$2:$A$4,Calibration!$D$2:$D$4,G219)</f>
        <v>608.77163179746969</v>
      </c>
    </row>
    <row r="220" spans="1:12" x14ac:dyDescent="0.25">
      <c r="A220">
        <v>1090078</v>
      </c>
      <c r="B220">
        <v>15.329999920000001</v>
      </c>
      <c r="C220">
        <v>0.31325001000000002</v>
      </c>
      <c r="D220">
        <v>36.159999849999998</v>
      </c>
      <c r="E220">
        <v>0.25178999000000002</v>
      </c>
      <c r="F220">
        <v>37.395000459999999</v>
      </c>
      <c r="G220">
        <v>0.83600003000000001</v>
      </c>
      <c r="H220">
        <v>32.636001589999999</v>
      </c>
      <c r="J220" s="2">
        <f>TREND(Calibration!$A$2:$A$4,Calibration!$B$2:$B$4,C220)</f>
        <v>361.6040448034712</v>
      </c>
      <c r="K220" s="2">
        <f>TREND(Calibration!$A$2:$A$4,Calibration!$C$2:$C$4,E220)</f>
        <v>449.31341501596148</v>
      </c>
      <c r="L220" s="2">
        <f>TREND(Calibration!$A$2:$A$4,Calibration!$D$2:$D$4,G220)</f>
        <v>605.36997013550683</v>
      </c>
    </row>
    <row r="221" spans="1:12" x14ac:dyDescent="0.25">
      <c r="A221">
        <v>1095087</v>
      </c>
      <c r="B221">
        <v>15.381999970000001</v>
      </c>
      <c r="C221">
        <v>0.31681000999999998</v>
      </c>
      <c r="D221">
        <v>36.181999210000001</v>
      </c>
      <c r="E221">
        <v>0.25227000999999999</v>
      </c>
      <c r="F221">
        <v>37.4109993</v>
      </c>
      <c r="G221">
        <v>0.83170003000000003</v>
      </c>
      <c r="H221">
        <v>32.533000950000002</v>
      </c>
      <c r="J221" s="2">
        <f>TREND(Calibration!$A$2:$A$4,Calibration!$B$2:$B$4,C221)</f>
        <v>377.34816146903245</v>
      </c>
      <c r="K221" s="2">
        <f>TREND(Calibration!$A$2:$A$4,Calibration!$C$2:$C$4,E221)</f>
        <v>453.06075045067587</v>
      </c>
      <c r="L221" s="2">
        <f>TREND(Calibration!$A$2:$A$4,Calibration!$D$2:$D$4,G221)</f>
        <v>602.32262283543764</v>
      </c>
    </row>
    <row r="222" spans="1:12" x14ac:dyDescent="0.25">
      <c r="A222">
        <v>1100077</v>
      </c>
      <c r="B222">
        <v>15.402000429999999</v>
      </c>
      <c r="C222">
        <v>0.31384000000000001</v>
      </c>
      <c r="D222">
        <v>36.222999569999999</v>
      </c>
      <c r="E222">
        <v>0.25222</v>
      </c>
      <c r="F222">
        <v>37.347999569999999</v>
      </c>
      <c r="G222">
        <v>0.82459998000000001</v>
      </c>
      <c r="H222">
        <v>32.548999790000003</v>
      </c>
      <c r="J222" s="2">
        <f>TREND(Calibration!$A$2:$A$4,Calibration!$B$2:$B$4,C222)</f>
        <v>364.21327834041335</v>
      </c>
      <c r="K222" s="2">
        <f>TREND(Calibration!$A$2:$A$4,Calibration!$C$2:$C$4,E222)</f>
        <v>452.67034120712333</v>
      </c>
      <c r="L222" s="2">
        <f>TREND(Calibration!$A$2:$A$4,Calibration!$D$2:$D$4,G222)</f>
        <v>597.29092092895939</v>
      </c>
    </row>
    <row r="223" spans="1:12" x14ac:dyDescent="0.25">
      <c r="A223">
        <v>1105097</v>
      </c>
      <c r="B223">
        <v>15.446000099999999</v>
      </c>
      <c r="C223">
        <v>0.31637999</v>
      </c>
      <c r="D223">
        <v>36.148998259999999</v>
      </c>
      <c r="E223">
        <v>0.25222</v>
      </c>
      <c r="F223">
        <v>37.362998959999999</v>
      </c>
      <c r="G223">
        <v>0.83109999000000001</v>
      </c>
      <c r="H223">
        <v>32.601001740000001</v>
      </c>
      <c r="J223" s="2">
        <f>TREND(Calibration!$A$2:$A$4,Calibration!$B$2:$B$4,C223)</f>
        <v>375.44639600596361</v>
      </c>
      <c r="K223" s="2">
        <f>TREND(Calibration!$A$2:$A$4,Calibration!$C$2:$C$4,E223)</f>
        <v>452.67034120712333</v>
      </c>
      <c r="L223" s="2">
        <f>TREND(Calibration!$A$2:$A$4,Calibration!$D$2:$D$4,G223)</f>
        <v>601.89738323684844</v>
      </c>
    </row>
    <row r="224" spans="1:12" x14ac:dyDescent="0.25">
      <c r="A224">
        <v>1110102</v>
      </c>
      <c r="B224">
        <v>15.56299973</v>
      </c>
      <c r="C224">
        <v>0.31417</v>
      </c>
      <c r="D224">
        <v>36.165000919999997</v>
      </c>
      <c r="E224">
        <v>0.25216000999999999</v>
      </c>
      <c r="F224">
        <v>37.414001460000001</v>
      </c>
      <c r="G224">
        <v>0.83380001999999998</v>
      </c>
      <c r="H224">
        <v>32.584999080000003</v>
      </c>
      <c r="J224" s="2">
        <f>TREND(Calibration!$A$2:$A$4,Calibration!$B$2:$B$4,C224)</f>
        <v>365.67270488525469</v>
      </c>
      <c r="K224" s="2">
        <f>TREND(Calibration!$A$2:$A$4,Calibration!$C$2:$C$4,E224)</f>
        <v>452.20202186057827</v>
      </c>
      <c r="L224" s="2">
        <f>TREND(Calibration!$A$2:$A$4,Calibration!$D$2:$D$4,G224)</f>
        <v>603.81085512768698</v>
      </c>
    </row>
    <row r="225" spans="1:12" x14ac:dyDescent="0.25">
      <c r="A225">
        <v>1115077</v>
      </c>
      <c r="B225">
        <v>15.600999829999999</v>
      </c>
      <c r="C225">
        <v>0.31551998999999997</v>
      </c>
      <c r="D225">
        <v>36.15499878</v>
      </c>
      <c r="E225">
        <v>0.25216000999999999</v>
      </c>
      <c r="F225">
        <v>37.390998840000002</v>
      </c>
      <c r="G225">
        <v>0.83109999000000001</v>
      </c>
      <c r="H225">
        <v>32.617000580000003</v>
      </c>
      <c r="J225" s="2">
        <f>TREND(Calibration!$A$2:$A$4,Calibration!$B$2:$B$4,C225)</f>
        <v>371.64304198001332</v>
      </c>
      <c r="K225" s="2">
        <f>TREND(Calibration!$A$2:$A$4,Calibration!$C$2:$C$4,E225)</f>
        <v>452.20202186057827</v>
      </c>
      <c r="L225" s="2">
        <f>TREND(Calibration!$A$2:$A$4,Calibration!$D$2:$D$4,G225)</f>
        <v>601.89738323684844</v>
      </c>
    </row>
    <row r="226" spans="1:12" x14ac:dyDescent="0.25">
      <c r="A226">
        <v>1120077</v>
      </c>
      <c r="B226">
        <v>15.541999819999999</v>
      </c>
      <c r="C226">
        <v>0.31389001</v>
      </c>
      <c r="D226">
        <v>36.195999149999999</v>
      </c>
      <c r="E226">
        <v>0.25216000999999999</v>
      </c>
      <c r="F226">
        <v>37.394001009999997</v>
      </c>
      <c r="G226">
        <v>0.83270001000000005</v>
      </c>
      <c r="H226">
        <v>32.613998410000001</v>
      </c>
      <c r="J226" s="2">
        <f>TREND(Calibration!$A$2:$A$4,Calibration!$B$2:$B$4,C226)</f>
        <v>364.43444779952711</v>
      </c>
      <c r="K226" s="2">
        <f>TREND(Calibration!$A$2:$A$4,Calibration!$C$2:$C$4,E226)</f>
        <v>452.20202186057827</v>
      </c>
      <c r="L226" s="2">
        <f>TREND(Calibration!$A$2:$A$4,Calibration!$D$2:$D$4,G226)</f>
        <v>603.03129408034999</v>
      </c>
    </row>
    <row r="227" spans="1:12" x14ac:dyDescent="0.25">
      <c r="A227">
        <v>1125077</v>
      </c>
      <c r="B227">
        <v>15.446000099999999</v>
      </c>
      <c r="C227">
        <v>0.31481000999999997</v>
      </c>
      <c r="D227">
        <v>36.134998320000001</v>
      </c>
      <c r="E227">
        <v>0.25222</v>
      </c>
      <c r="F227">
        <v>37.401000979999999</v>
      </c>
      <c r="G227">
        <v>0.83440000000000003</v>
      </c>
      <c r="H227">
        <v>32.64599991</v>
      </c>
      <c r="J227" s="2">
        <f>TREND(Calibration!$A$2:$A$4,Calibration!$B$2:$B$4,C227)</f>
        <v>368.50315210635745</v>
      </c>
      <c r="K227" s="2">
        <f>TREND(Calibration!$A$2:$A$4,Calibration!$C$2:$C$4,E227)</f>
        <v>452.67034120712333</v>
      </c>
      <c r="L227" s="2">
        <f>TREND(Calibration!$A$2:$A$4,Calibration!$D$2:$D$4,G227)</f>
        <v>604.23605220515105</v>
      </c>
    </row>
    <row r="228" spans="1:12" x14ac:dyDescent="0.25">
      <c r="A228">
        <v>1130078</v>
      </c>
      <c r="B228">
        <v>15.34399986</v>
      </c>
      <c r="C228">
        <v>0.31356999000000002</v>
      </c>
      <c r="D228">
        <v>36.150001529999997</v>
      </c>
      <c r="E228">
        <v>0.25222</v>
      </c>
      <c r="F228">
        <v>37.377998349999999</v>
      </c>
      <c r="G228">
        <v>0.83109999000000001</v>
      </c>
      <c r="H228">
        <v>32.652999880000003</v>
      </c>
      <c r="J228" s="2">
        <f>TREND(Calibration!$A$2:$A$4,Calibration!$B$2:$B$4,C228)</f>
        <v>363.01915785140545</v>
      </c>
      <c r="K228" s="2">
        <f>TREND(Calibration!$A$2:$A$4,Calibration!$C$2:$C$4,E228)</f>
        <v>452.67034120712333</v>
      </c>
      <c r="L228" s="2">
        <f>TREND(Calibration!$A$2:$A$4,Calibration!$D$2:$D$4,G228)</f>
        <v>601.89738323684844</v>
      </c>
    </row>
    <row r="229" spans="1:12" x14ac:dyDescent="0.25">
      <c r="A229">
        <v>1135077</v>
      </c>
      <c r="B229">
        <v>15.260999679999999</v>
      </c>
      <c r="C229">
        <v>0.31259998999999999</v>
      </c>
      <c r="D229">
        <v>36.180999759999999</v>
      </c>
      <c r="E229">
        <v>0.25189</v>
      </c>
      <c r="F229">
        <v>37.402999880000003</v>
      </c>
      <c r="G229">
        <v>0.82950002</v>
      </c>
      <c r="H229">
        <v>32.63999939</v>
      </c>
      <c r="J229" s="2">
        <f>TREND(Calibration!$A$2:$A$4,Calibration!$B$2:$B$4,C229)</f>
        <v>358.72932831050798</v>
      </c>
      <c r="K229" s="2">
        <f>TREND(Calibration!$A$2:$A$4,Calibration!$C$2:$C$4,E229)</f>
        <v>450.09415543683099</v>
      </c>
      <c r="L229" s="2">
        <f>TREND(Calibration!$A$2:$A$4,Calibration!$D$2:$D$4,G229)</f>
        <v>600.76350782761779</v>
      </c>
    </row>
    <row r="230" spans="1:12" x14ac:dyDescent="0.25">
      <c r="A230">
        <v>1140077</v>
      </c>
      <c r="B230">
        <v>15.18900013</v>
      </c>
      <c r="C230">
        <v>0.31411001</v>
      </c>
      <c r="D230">
        <v>36.153999329999998</v>
      </c>
      <c r="E230">
        <v>0.25195000000000001</v>
      </c>
      <c r="F230">
        <v>37.374000549999998</v>
      </c>
      <c r="G230">
        <v>0.82679999000000004</v>
      </c>
      <c r="H230">
        <v>32.659999849999998</v>
      </c>
      <c r="J230" s="2">
        <f>TREND(Calibration!$A$2:$A$4,Calibration!$B$2:$B$4,C230)</f>
        <v>365.40739882942125</v>
      </c>
      <c r="K230" s="2">
        <f>TREND(Calibration!$A$2:$A$4,Calibration!$C$2:$C$4,E230)</f>
        <v>450.56255284961139</v>
      </c>
      <c r="L230" s="2">
        <f>TREND(Calibration!$A$2:$A$4,Calibration!$D$2:$D$4,G230)</f>
        <v>598.85003593677925</v>
      </c>
    </row>
    <row r="231" spans="1:12" x14ac:dyDescent="0.25">
      <c r="A231">
        <v>1145081</v>
      </c>
      <c r="B231">
        <v>15.22000027</v>
      </c>
      <c r="C231">
        <v>0.31984001000000001</v>
      </c>
      <c r="D231">
        <v>36.181999210000001</v>
      </c>
      <c r="E231">
        <v>0.25184000000000001</v>
      </c>
      <c r="F231">
        <v>37.341999049999998</v>
      </c>
      <c r="G231">
        <v>0.82139998999999997</v>
      </c>
      <c r="H231">
        <v>32.611999509999997</v>
      </c>
      <c r="J231" s="2">
        <f>TREND(Calibration!$A$2:$A$4,Calibration!$B$2:$B$4,C231)</f>
        <v>390.74835065348498</v>
      </c>
      <c r="K231" s="2">
        <f>TREND(Calibration!$A$2:$A$4,Calibration!$C$2:$C$4,E231)</f>
        <v>449.70382425951379</v>
      </c>
      <c r="L231" s="2">
        <f>TREND(Calibration!$A$2:$A$4,Calibration!$D$2:$D$4,G231)</f>
        <v>595.02313467622719</v>
      </c>
    </row>
    <row r="232" spans="1:12" x14ac:dyDescent="0.25">
      <c r="A232">
        <v>1150082</v>
      </c>
      <c r="B232">
        <v>15.26799965</v>
      </c>
      <c r="C232">
        <v>0.31600001</v>
      </c>
      <c r="D232">
        <v>36.1570015</v>
      </c>
      <c r="E232">
        <v>0.25184000000000001</v>
      </c>
      <c r="F232">
        <v>37.341999049999998</v>
      </c>
      <c r="G232">
        <v>0.81599997999999996</v>
      </c>
      <c r="H232">
        <v>32.602001190000003</v>
      </c>
      <c r="J232" s="2">
        <f>TREND(Calibration!$A$2:$A$4,Calibration!$B$2:$B$4,C232)</f>
        <v>373.76593267714907</v>
      </c>
      <c r="K232" s="2">
        <f>TREND(Calibration!$A$2:$A$4,Calibration!$C$2:$C$4,E232)</f>
        <v>449.70382425951379</v>
      </c>
      <c r="L232" s="2">
        <f>TREND(Calibration!$A$2:$A$4,Calibration!$D$2:$D$4,G232)</f>
        <v>591.19622632882101</v>
      </c>
    </row>
    <row r="233" spans="1:12" x14ac:dyDescent="0.25">
      <c r="A233">
        <v>1155082</v>
      </c>
      <c r="B233">
        <v>15.3920002</v>
      </c>
      <c r="C233">
        <v>0.31233000999999999</v>
      </c>
      <c r="D233">
        <v>36.144001009999997</v>
      </c>
      <c r="E233">
        <v>0.25184000000000001</v>
      </c>
      <c r="F233">
        <v>37.346000670000002</v>
      </c>
      <c r="G233">
        <v>0.81599997999999996</v>
      </c>
      <c r="H233">
        <v>32.591999049999998</v>
      </c>
      <c r="J233" s="2">
        <f>TREND(Calibration!$A$2:$A$4,Calibration!$B$2:$B$4,C233)</f>
        <v>357.53534049664063</v>
      </c>
      <c r="K233" s="2">
        <f>TREND(Calibration!$A$2:$A$4,Calibration!$C$2:$C$4,E233)</f>
        <v>449.70382425951379</v>
      </c>
      <c r="L233" s="2">
        <f>TREND(Calibration!$A$2:$A$4,Calibration!$D$2:$D$4,G233)</f>
        <v>591.19622632882101</v>
      </c>
    </row>
    <row r="234" spans="1:12" x14ac:dyDescent="0.25">
      <c r="A234">
        <v>1160084</v>
      </c>
      <c r="B234">
        <v>15.463000299999999</v>
      </c>
      <c r="C234">
        <v>0.31637999</v>
      </c>
      <c r="D234">
        <v>36.138000490000003</v>
      </c>
      <c r="E234">
        <v>0.25189</v>
      </c>
      <c r="F234">
        <v>37.348999020000001</v>
      </c>
      <c r="G234">
        <v>0.81330000999999996</v>
      </c>
      <c r="H234">
        <v>32.596000670000002</v>
      </c>
      <c r="J234" s="2">
        <f>TREND(Calibration!$A$2:$A$4,Calibration!$B$2:$B$4,C234)</f>
        <v>375.44639600596361</v>
      </c>
      <c r="K234" s="2">
        <f>TREND(Calibration!$A$2:$A$4,Calibration!$C$2:$C$4,E234)</f>
        <v>450.09415543683099</v>
      </c>
      <c r="L234" s="2">
        <f>TREND(Calibration!$A$2:$A$4,Calibration!$D$2:$D$4,G234)</f>
        <v>589.2827969591076</v>
      </c>
    </row>
    <row r="235" spans="1:12" x14ac:dyDescent="0.25">
      <c r="A235">
        <v>1165079</v>
      </c>
      <c r="B235">
        <v>15.494999890000001</v>
      </c>
      <c r="C235">
        <v>0.31319001000000002</v>
      </c>
      <c r="D235">
        <v>36.146999360000002</v>
      </c>
      <c r="E235">
        <v>0.25184000000000001</v>
      </c>
      <c r="F235">
        <v>37.383998869999999</v>
      </c>
      <c r="G235">
        <v>0.82630002000000002</v>
      </c>
      <c r="H235">
        <v>32.63999939</v>
      </c>
      <c r="J235" s="2">
        <f>TREND(Calibration!$A$2:$A$4,Calibration!$B$2:$B$4,C235)</f>
        <v>361.33869452259091</v>
      </c>
      <c r="K235" s="2">
        <f>TREND(Calibration!$A$2:$A$4,Calibration!$C$2:$C$4,E235)</f>
        <v>449.70382425951379</v>
      </c>
      <c r="L235" s="2">
        <f>TREND(Calibration!$A$2:$A$4,Calibration!$D$2:$D$4,G235)</f>
        <v>598.49571448803147</v>
      </c>
    </row>
    <row r="236" spans="1:12" x14ac:dyDescent="0.25">
      <c r="A236">
        <v>1170181</v>
      </c>
      <c r="B236">
        <v>15.446999549999999</v>
      </c>
      <c r="C236">
        <v>0.31237999</v>
      </c>
      <c r="D236">
        <v>36.127998349999999</v>
      </c>
      <c r="E236">
        <v>0.25184000000000001</v>
      </c>
      <c r="F236">
        <v>37.365001679999999</v>
      </c>
      <c r="G236">
        <v>0.82190001000000001</v>
      </c>
      <c r="H236">
        <v>32.646999360000002</v>
      </c>
      <c r="J236" s="2">
        <f>TREND(Calibration!$A$2:$A$4,Calibration!$B$2:$B$4,C236)</f>
        <v>357.75637728061383</v>
      </c>
      <c r="K236" s="2">
        <f>TREND(Calibration!$A$2:$A$4,Calibration!$C$2:$C$4,E236)</f>
        <v>449.70382425951379</v>
      </c>
      <c r="L236" s="2">
        <f>TREND(Calibration!$A$2:$A$4,Calibration!$D$2:$D$4,G236)</f>
        <v>595.37749155924598</v>
      </c>
    </row>
    <row r="237" spans="1:12" x14ac:dyDescent="0.25">
      <c r="A237">
        <v>1175114</v>
      </c>
      <c r="B237">
        <v>15.36600018</v>
      </c>
      <c r="C237">
        <v>0.31162000000000001</v>
      </c>
      <c r="D237">
        <v>36.146999360000002</v>
      </c>
      <c r="E237">
        <v>0.25178999000000002</v>
      </c>
      <c r="F237">
        <v>37.354999540000001</v>
      </c>
      <c r="G237">
        <v>0.81919998000000005</v>
      </c>
      <c r="H237">
        <v>32.652999880000003</v>
      </c>
      <c r="J237" s="2">
        <f>TREND(Calibration!$A$2:$A$4,Calibration!$B$2:$B$4,C237)</f>
        <v>354.39531794784421</v>
      </c>
      <c r="K237" s="2">
        <f>TREND(Calibration!$A$2:$A$4,Calibration!$C$2:$C$4,E237)</f>
        <v>449.31341501596148</v>
      </c>
      <c r="L237" s="2">
        <f>TREND(Calibration!$A$2:$A$4,Calibration!$D$2:$D$4,G237)</f>
        <v>593.46401966840745</v>
      </c>
    </row>
    <row r="238" spans="1:12" x14ac:dyDescent="0.25">
      <c r="A238">
        <v>1180085</v>
      </c>
      <c r="B238">
        <v>15.28100014</v>
      </c>
      <c r="C238">
        <v>0.31248999</v>
      </c>
      <c r="D238">
        <v>36.146999360000002</v>
      </c>
      <c r="E238">
        <v>0.25195000000000001</v>
      </c>
      <c r="F238">
        <v>37.358001710000003</v>
      </c>
      <c r="G238">
        <v>0.82029998000000004</v>
      </c>
      <c r="H238">
        <v>32.644001009999997</v>
      </c>
      <c r="J238" s="2">
        <f>TREND(Calibration!$A$2:$A$4,Calibration!$B$2:$B$4,C238)</f>
        <v>358.24285279556102</v>
      </c>
      <c r="K238" s="2">
        <f>TREND(Calibration!$A$2:$A$4,Calibration!$C$2:$C$4,E238)</f>
        <v>450.56255284961139</v>
      </c>
      <c r="L238" s="2">
        <f>TREND(Calibration!$A$2:$A$4,Calibration!$D$2:$D$4,G238)</f>
        <v>594.24357362889032</v>
      </c>
    </row>
    <row r="239" spans="1:12" x14ac:dyDescent="0.25">
      <c r="A239">
        <v>1185077</v>
      </c>
      <c r="B239">
        <v>15.22900009</v>
      </c>
      <c r="C239">
        <v>0.31237999</v>
      </c>
      <c r="D239">
        <v>36.1570015</v>
      </c>
      <c r="E239">
        <v>0.25195000000000001</v>
      </c>
      <c r="F239">
        <v>37.383998869999999</v>
      </c>
      <c r="G239">
        <v>0.82359998999999995</v>
      </c>
      <c r="H239">
        <v>32.530998230000002</v>
      </c>
      <c r="J239" s="2">
        <f>TREND(Calibration!$A$2:$A$4,Calibration!$B$2:$B$4,C239)</f>
        <v>357.75637728061383</v>
      </c>
      <c r="K239" s="2">
        <f>TREND(Calibration!$A$2:$A$4,Calibration!$C$2:$C$4,E239)</f>
        <v>450.56255284961139</v>
      </c>
      <c r="L239" s="2">
        <f>TREND(Calibration!$A$2:$A$4,Calibration!$D$2:$D$4,G239)</f>
        <v>596.58224259719282</v>
      </c>
    </row>
    <row r="240" spans="1:12" x14ac:dyDescent="0.25">
      <c r="A240">
        <v>1190077</v>
      </c>
      <c r="B240">
        <v>15.196999549999999</v>
      </c>
      <c r="C240">
        <v>0.30724998999999997</v>
      </c>
      <c r="D240">
        <v>36.166000369999999</v>
      </c>
      <c r="E240">
        <v>0.25195000000000001</v>
      </c>
      <c r="F240">
        <v>37.333000179999999</v>
      </c>
      <c r="G240">
        <v>0.81550001999999999</v>
      </c>
      <c r="H240">
        <v>32.527999880000003</v>
      </c>
      <c r="J240" s="2">
        <f>TREND(Calibration!$A$2:$A$4,Calibration!$B$2:$B$4,C240)</f>
        <v>335.0689282653525</v>
      </c>
      <c r="K240" s="2">
        <f>TREND(Calibration!$A$2:$A$4,Calibration!$C$2:$C$4,E240)</f>
        <v>450.56255284961139</v>
      </c>
      <c r="L240" s="2">
        <f>TREND(Calibration!$A$2:$A$4,Calibration!$D$2:$D$4,G240)</f>
        <v>590.84191196692746</v>
      </c>
    </row>
    <row r="241" spans="1:12" x14ac:dyDescent="0.25">
      <c r="A241">
        <v>1195077</v>
      </c>
      <c r="B241">
        <v>15.222999570000001</v>
      </c>
      <c r="C241">
        <v>0.31141001000000001</v>
      </c>
      <c r="D241">
        <v>36.168998719999998</v>
      </c>
      <c r="E241">
        <v>0.25184000000000001</v>
      </c>
      <c r="F241">
        <v>37.319999690000003</v>
      </c>
      <c r="G241">
        <v>0.81819998999999999</v>
      </c>
      <c r="H241">
        <v>32.554000850000001</v>
      </c>
      <c r="J241" s="2">
        <f>TREND(Calibration!$A$2:$A$4,Calibration!$B$2:$B$4,C241)</f>
        <v>353.46663618981006</v>
      </c>
      <c r="K241" s="2">
        <f>TREND(Calibration!$A$2:$A$4,Calibration!$C$2:$C$4,E241)</f>
        <v>449.70382425951379</v>
      </c>
      <c r="L241" s="2">
        <f>TREND(Calibration!$A$2:$A$4,Calibration!$D$2:$D$4,G241)</f>
        <v>592.75534133664087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15.09899998</v>
      </c>
      <c r="C2">
        <v>0.31659999</v>
      </c>
      <c r="D2">
        <v>35.582000729999997</v>
      </c>
      <c r="E2">
        <v>0.24795</v>
      </c>
      <c r="F2">
        <v>37.02099991</v>
      </c>
      <c r="G2">
        <v>0.56599997999999996</v>
      </c>
      <c r="H2">
        <v>31.993999479999999</v>
      </c>
      <c r="J2" s="2">
        <f>TREND(Calibration!$A$2:$A$4,Calibration!$B$2:$B$4,C2)</f>
        <v>376.41934703585798</v>
      </c>
      <c r="K2" s="2">
        <f>TREND(Calibration!$A$2:$A$4,Calibration!$C$2:$C$4,E2)</f>
        <v>419.33605866424682</v>
      </c>
      <c r="L2" s="2">
        <f>TREND(Calibration!$A$2:$A$4,Calibration!$D$2:$D$4,G2)</f>
        <v>414.02487167363586</v>
      </c>
    </row>
    <row r="3" spans="1:12" x14ac:dyDescent="0.25">
      <c r="A3">
        <v>4703</v>
      </c>
      <c r="B3">
        <v>14.9659996</v>
      </c>
      <c r="C3">
        <v>0.31275999999999998</v>
      </c>
      <c r="D3">
        <v>35.58000183</v>
      </c>
      <c r="E3">
        <v>0.24789</v>
      </c>
      <c r="F3">
        <v>37.034999849999998</v>
      </c>
      <c r="G3">
        <v>0.56760001000000004</v>
      </c>
      <c r="H3">
        <v>31.927999499999999</v>
      </c>
      <c r="J3" s="2">
        <f>TREND(Calibration!$A$2:$A$4,Calibration!$B$2:$B$4,C3)</f>
        <v>359.43697328456869</v>
      </c>
      <c r="K3" s="2">
        <f>TREND(Calibration!$A$2:$A$4,Calibration!$C$2:$C$4,E3)</f>
        <v>418.86766125146619</v>
      </c>
      <c r="L3" s="2">
        <f>TREND(Calibration!$A$2:$A$4,Calibration!$D$2:$D$4,G3)</f>
        <v>415.15878960399164</v>
      </c>
    </row>
    <row r="4" spans="1:12" x14ac:dyDescent="0.25">
      <c r="A4">
        <v>9829</v>
      </c>
      <c r="B4">
        <v>14.95300007</v>
      </c>
      <c r="C4">
        <v>0.31200000999999999</v>
      </c>
      <c r="D4">
        <v>35.602001190000003</v>
      </c>
      <c r="E4">
        <v>0.248</v>
      </c>
      <c r="F4">
        <v>37.060001370000002</v>
      </c>
      <c r="G4">
        <v>0.57029998000000004</v>
      </c>
      <c r="H4">
        <v>31.88999939</v>
      </c>
      <c r="J4" s="2">
        <f>TREND(Calibration!$A$2:$A$4,Calibration!$B$2:$B$4,C4)</f>
        <v>356.07591395179929</v>
      </c>
      <c r="K4" s="2">
        <f>TREND(Calibration!$A$2:$A$4,Calibration!$C$2:$C$4,E4)</f>
        <v>419.72638984156379</v>
      </c>
      <c r="L4" s="2">
        <f>TREND(Calibration!$A$2:$A$4,Calibration!$D$2:$D$4,G4)</f>
        <v>417.07221897370511</v>
      </c>
    </row>
    <row r="5" spans="1:12" x14ac:dyDescent="0.25">
      <c r="A5">
        <v>14699</v>
      </c>
      <c r="B5">
        <v>14.994999890000001</v>
      </c>
      <c r="C5">
        <v>0.31270998999999999</v>
      </c>
      <c r="D5">
        <v>35.588001249999998</v>
      </c>
      <c r="E5">
        <v>0.24826999999999999</v>
      </c>
      <c r="F5">
        <v>37.058998109999997</v>
      </c>
      <c r="G5">
        <v>0.56969999999999998</v>
      </c>
      <c r="H5">
        <v>31.913999560000001</v>
      </c>
      <c r="J5" s="2">
        <f>TREND(Calibration!$A$2:$A$4,Calibration!$B$2:$B$4,C5)</f>
        <v>359.21580382545517</v>
      </c>
      <c r="K5" s="2">
        <f>TREND(Calibration!$A$2:$A$4,Calibration!$C$2:$C$4,E5)</f>
        <v>421.83417819907572</v>
      </c>
      <c r="L5" s="2">
        <f>TREND(Calibration!$A$2:$A$4,Calibration!$D$2:$D$4,G5)</f>
        <v>416.64702189624097</v>
      </c>
    </row>
    <row r="6" spans="1:12" x14ac:dyDescent="0.25">
      <c r="A6">
        <v>19696</v>
      </c>
      <c r="B6">
        <v>15.041000370000001</v>
      </c>
      <c r="C6">
        <v>0.31060000999999998</v>
      </c>
      <c r="D6">
        <v>35.597999569999999</v>
      </c>
      <c r="E6">
        <v>0.24789</v>
      </c>
      <c r="F6">
        <v>36.994998930000001</v>
      </c>
      <c r="G6">
        <v>0.56269997000000005</v>
      </c>
      <c r="H6">
        <v>31.900999070000001</v>
      </c>
      <c r="J6" s="2">
        <f>TREND(Calibration!$A$2:$A$4,Calibration!$B$2:$B$4,C6)</f>
        <v>349.88440739792668</v>
      </c>
      <c r="K6" s="2">
        <f>TREND(Calibration!$A$2:$A$4,Calibration!$C$2:$C$4,E6)</f>
        <v>418.86766125146619</v>
      </c>
      <c r="L6" s="2">
        <f>TREND(Calibration!$A$2:$A$4,Calibration!$D$2:$D$4,G6)</f>
        <v>411.68620270533324</v>
      </c>
    </row>
    <row r="7" spans="1:12" x14ac:dyDescent="0.25">
      <c r="A7">
        <v>24704</v>
      </c>
      <c r="B7">
        <v>15.170000079999999</v>
      </c>
      <c r="C7">
        <v>0.31178999000000002</v>
      </c>
      <c r="D7">
        <v>35.578998570000003</v>
      </c>
      <c r="E7">
        <v>0.24826999999999999</v>
      </c>
      <c r="F7">
        <v>37.090000150000002</v>
      </c>
      <c r="G7">
        <v>0.57730000999999997</v>
      </c>
      <c r="H7">
        <v>31.923000340000002</v>
      </c>
      <c r="J7" s="2">
        <f>TREND(Calibration!$A$2:$A$4,Calibration!$B$2:$B$4,C7)</f>
        <v>355.14709951862483</v>
      </c>
      <c r="K7" s="2">
        <f>TREND(Calibration!$A$2:$A$4,Calibration!$C$2:$C$4,E7)</f>
        <v>421.83417819907572</v>
      </c>
      <c r="L7" s="2">
        <f>TREND(Calibration!$A$2:$A$4,Calibration!$D$2:$D$4,G7)</f>
        <v>422.03303816461278</v>
      </c>
    </row>
    <row r="8" spans="1:12" x14ac:dyDescent="0.25">
      <c r="A8">
        <v>29697</v>
      </c>
      <c r="B8">
        <v>15.24199963</v>
      </c>
      <c r="C8">
        <v>0.31200000999999999</v>
      </c>
      <c r="D8">
        <v>35.606998439999998</v>
      </c>
      <c r="E8">
        <v>0.24826999999999999</v>
      </c>
      <c r="F8">
        <v>37.02099991</v>
      </c>
      <c r="G8">
        <v>0.56809997999999995</v>
      </c>
      <c r="H8">
        <v>31.975000380000001</v>
      </c>
      <c r="J8" s="2">
        <f>TREND(Calibration!$A$2:$A$4,Calibration!$B$2:$B$4,C8)</f>
        <v>356.07591395179929</v>
      </c>
      <c r="K8" s="2">
        <f>TREND(Calibration!$A$2:$A$4,Calibration!$C$2:$C$4,E8)</f>
        <v>421.83417819907572</v>
      </c>
      <c r="L8" s="2">
        <f>TREND(Calibration!$A$2:$A$4,Calibration!$D$2:$D$4,G8)</f>
        <v>415.51311105273936</v>
      </c>
    </row>
    <row r="9" spans="1:12" x14ac:dyDescent="0.25">
      <c r="A9">
        <v>34698</v>
      </c>
      <c r="B9">
        <v>15.27099991</v>
      </c>
      <c r="C9">
        <v>0.31005999000000001</v>
      </c>
      <c r="D9">
        <v>35.588001249999998</v>
      </c>
      <c r="E9">
        <v>0.24795</v>
      </c>
      <c r="F9">
        <v>37.051998140000002</v>
      </c>
      <c r="G9">
        <v>0.56540000000000001</v>
      </c>
      <c r="H9">
        <v>31.885000229999999</v>
      </c>
      <c r="J9" s="2">
        <f>TREND(Calibration!$A$2:$A$4,Calibration!$B$2:$B$4,C9)</f>
        <v>347.49616641991088</v>
      </c>
      <c r="K9" s="2">
        <f>TREND(Calibration!$A$2:$A$4,Calibration!$C$2:$C$4,E9)</f>
        <v>419.33605866424682</v>
      </c>
      <c r="L9" s="2">
        <f>TREND(Calibration!$A$2:$A$4,Calibration!$D$2:$D$4,G9)</f>
        <v>413.59967459617178</v>
      </c>
    </row>
    <row r="10" spans="1:12" x14ac:dyDescent="0.25">
      <c r="A10">
        <v>39698</v>
      </c>
      <c r="B10">
        <v>15.222000120000001</v>
      </c>
      <c r="C10">
        <v>0.31189001</v>
      </c>
      <c r="D10">
        <v>35.562999730000001</v>
      </c>
      <c r="E10">
        <v>0.24795</v>
      </c>
      <c r="F10">
        <v>37.033000950000002</v>
      </c>
      <c r="G10">
        <v>0.56919998000000005</v>
      </c>
      <c r="H10">
        <v>31.972000120000001</v>
      </c>
      <c r="J10" s="2">
        <f>TREND(Calibration!$A$2:$A$4,Calibration!$B$2:$B$4,C10)</f>
        <v>355.58943843685211</v>
      </c>
      <c r="K10" s="2">
        <f>TREND(Calibration!$A$2:$A$4,Calibration!$C$2:$C$4,E10)</f>
        <v>419.33605866424682</v>
      </c>
      <c r="L10" s="2">
        <f>TREND(Calibration!$A$2:$A$4,Calibration!$D$2:$D$4,G10)</f>
        <v>416.29266501322229</v>
      </c>
    </row>
    <row r="11" spans="1:12" x14ac:dyDescent="0.25">
      <c r="A11">
        <v>44721</v>
      </c>
      <c r="B11">
        <v>15.125</v>
      </c>
      <c r="C11">
        <v>0.31334999000000002</v>
      </c>
      <c r="D11">
        <v>35.571998600000001</v>
      </c>
      <c r="E11">
        <v>0.24795</v>
      </c>
      <c r="F11">
        <v>37.033000950000002</v>
      </c>
      <c r="G11">
        <v>0.56059998</v>
      </c>
      <c r="H11">
        <v>31.903999330000001</v>
      </c>
      <c r="J11" s="2">
        <f>TREND(Calibration!$A$2:$A$4,Calibration!$B$2:$B$4,C11)</f>
        <v>362.0462068215113</v>
      </c>
      <c r="K11" s="2">
        <f>TREND(Calibration!$A$2:$A$4,Calibration!$C$2:$C$4,E11)</f>
        <v>419.33605866424682</v>
      </c>
      <c r="L11" s="2">
        <f>TREND(Calibration!$A$2:$A$4,Calibration!$D$2:$D$4,G11)</f>
        <v>410.19797041308385</v>
      </c>
    </row>
    <row r="12" spans="1:12" x14ac:dyDescent="0.25">
      <c r="A12">
        <v>49699</v>
      </c>
      <c r="B12">
        <v>15.057000159999999</v>
      </c>
      <c r="C12">
        <v>0.31173000000000001</v>
      </c>
      <c r="D12">
        <v>35.597999569999999</v>
      </c>
      <c r="E12">
        <v>0.24826999999999999</v>
      </c>
      <c r="F12">
        <v>37.027000430000001</v>
      </c>
      <c r="G12">
        <v>0.56809997999999995</v>
      </c>
      <c r="H12">
        <v>31.972000120000001</v>
      </c>
      <c r="J12" s="2">
        <f>TREND(Calibration!$A$2:$A$4,Calibration!$B$2:$B$4,C12)</f>
        <v>354.88179346279139</v>
      </c>
      <c r="K12" s="2">
        <f>TREND(Calibration!$A$2:$A$4,Calibration!$C$2:$C$4,E12)</f>
        <v>421.83417819907572</v>
      </c>
      <c r="L12" s="2">
        <f>TREND(Calibration!$A$2:$A$4,Calibration!$D$2:$D$4,G12)</f>
        <v>415.51311105273936</v>
      </c>
    </row>
    <row r="13" spans="1:12" x14ac:dyDescent="0.25">
      <c r="A13">
        <v>54698</v>
      </c>
      <c r="B13">
        <v>15.0340004</v>
      </c>
      <c r="C13">
        <v>0.31162000000000001</v>
      </c>
      <c r="D13">
        <v>35.571998600000001</v>
      </c>
      <c r="E13">
        <v>0.24826999999999999</v>
      </c>
      <c r="F13">
        <v>37.090000150000002</v>
      </c>
      <c r="G13">
        <v>0.57730000999999997</v>
      </c>
      <c r="H13">
        <v>31.961999890000001</v>
      </c>
      <c r="J13" s="2">
        <f>TREND(Calibration!$A$2:$A$4,Calibration!$B$2:$B$4,C13)</f>
        <v>354.39531794784421</v>
      </c>
      <c r="K13" s="2">
        <f>TREND(Calibration!$A$2:$A$4,Calibration!$C$2:$C$4,E13)</f>
        <v>421.83417819907572</v>
      </c>
      <c r="L13" s="2">
        <f>TREND(Calibration!$A$2:$A$4,Calibration!$D$2:$D$4,G13)</f>
        <v>422.03303816461278</v>
      </c>
    </row>
    <row r="14" spans="1:12" x14ac:dyDescent="0.25">
      <c r="A14">
        <v>59698</v>
      </c>
      <c r="B14">
        <v>15.00800037</v>
      </c>
      <c r="C14">
        <v>0.31167999000000002</v>
      </c>
      <c r="D14">
        <v>35.534000399999996</v>
      </c>
      <c r="E14">
        <v>0.24795</v>
      </c>
      <c r="F14">
        <v>37.075000760000002</v>
      </c>
      <c r="G14">
        <v>0.57029998000000004</v>
      </c>
      <c r="H14">
        <v>31.98800087</v>
      </c>
      <c r="J14" s="2">
        <f>TREND(Calibration!$A$2:$A$4,Calibration!$B$2:$B$4,C14)</f>
        <v>354.66062400367764</v>
      </c>
      <c r="K14" s="2">
        <f>TREND(Calibration!$A$2:$A$4,Calibration!$C$2:$C$4,E14)</f>
        <v>419.33605866424682</v>
      </c>
      <c r="L14" s="2">
        <f>TREND(Calibration!$A$2:$A$4,Calibration!$D$2:$D$4,G14)</f>
        <v>417.07221897370511</v>
      </c>
    </row>
    <row r="15" spans="1:12" x14ac:dyDescent="0.25">
      <c r="A15">
        <v>64953</v>
      </c>
      <c r="B15">
        <v>15.005000109999999</v>
      </c>
      <c r="C15">
        <v>0.31308001000000002</v>
      </c>
      <c r="D15">
        <v>35.575000760000002</v>
      </c>
      <c r="E15">
        <v>0.24789</v>
      </c>
      <c r="F15">
        <v>37.027000430000001</v>
      </c>
      <c r="G15">
        <v>0.56110000999999998</v>
      </c>
      <c r="H15">
        <v>31.9109993</v>
      </c>
      <c r="J15" s="2">
        <f>TREND(Calibration!$A$2:$A$4,Calibration!$B$2:$B$4,C15)</f>
        <v>360.85221900764373</v>
      </c>
      <c r="K15" s="2">
        <f>TREND(Calibration!$A$2:$A$4,Calibration!$C$2:$C$4,E15)</f>
        <v>418.86766125146619</v>
      </c>
      <c r="L15" s="2">
        <f>TREND(Calibration!$A$2:$A$4,Calibration!$D$2:$D$4,G15)</f>
        <v>410.55233438295676</v>
      </c>
    </row>
    <row r="16" spans="1:12" x14ac:dyDescent="0.25">
      <c r="A16">
        <v>69707</v>
      </c>
      <c r="B16">
        <v>15.07900047</v>
      </c>
      <c r="C16">
        <v>0.31626999</v>
      </c>
      <c r="D16">
        <v>35.54700089</v>
      </c>
      <c r="E16">
        <v>0.24789</v>
      </c>
      <c r="F16">
        <v>37.027000430000001</v>
      </c>
      <c r="G16">
        <v>0.56110000999999998</v>
      </c>
      <c r="H16">
        <v>31.9109993</v>
      </c>
      <c r="J16" s="2">
        <f>TREND(Calibration!$A$2:$A$4,Calibration!$B$2:$B$4,C16)</f>
        <v>374.95992049101665</v>
      </c>
      <c r="K16" s="2">
        <f>TREND(Calibration!$A$2:$A$4,Calibration!$C$2:$C$4,E16)</f>
        <v>418.86766125146619</v>
      </c>
      <c r="L16" s="2">
        <f>TREND(Calibration!$A$2:$A$4,Calibration!$D$2:$D$4,G16)</f>
        <v>410.55233438295676</v>
      </c>
    </row>
    <row r="17" spans="1:12" x14ac:dyDescent="0.25">
      <c r="A17">
        <v>74700</v>
      </c>
      <c r="B17">
        <v>15.222000120000001</v>
      </c>
      <c r="C17">
        <v>0.31453999999999999</v>
      </c>
      <c r="D17">
        <v>35.553001399999999</v>
      </c>
      <c r="E17">
        <v>0.24795</v>
      </c>
      <c r="F17">
        <v>37.070999149999999</v>
      </c>
      <c r="G17">
        <v>0.57410002000000004</v>
      </c>
      <c r="H17">
        <v>31.92700005</v>
      </c>
      <c r="J17" s="2">
        <f>TREND(Calibration!$A$2:$A$4,Calibration!$B$2:$B$4,C17)</f>
        <v>367.30903161734955</v>
      </c>
      <c r="K17" s="2">
        <f>TREND(Calibration!$A$2:$A$4,Calibration!$C$2:$C$4,E17)</f>
        <v>419.33605866424682</v>
      </c>
      <c r="L17" s="2">
        <f>TREND(Calibration!$A$2:$A$4,Calibration!$D$2:$D$4,G17)</f>
        <v>419.76525191188063</v>
      </c>
    </row>
    <row r="18" spans="1:12" x14ac:dyDescent="0.25">
      <c r="A18">
        <v>79718</v>
      </c>
      <c r="B18">
        <v>15.28100014</v>
      </c>
      <c r="C18">
        <v>0.31426999</v>
      </c>
      <c r="D18">
        <v>35.590999600000004</v>
      </c>
      <c r="E18">
        <v>0.24789</v>
      </c>
      <c r="F18">
        <v>37.083999630000001</v>
      </c>
      <c r="G18">
        <v>0.57080001000000002</v>
      </c>
      <c r="H18">
        <v>31.898000719999999</v>
      </c>
      <c r="J18" s="2">
        <f>TREND(Calibration!$A$2:$A$4,Calibration!$B$2:$B$4,C18)</f>
        <v>366.11491112834165</v>
      </c>
      <c r="K18" s="2">
        <f>TREND(Calibration!$A$2:$A$4,Calibration!$C$2:$C$4,E18)</f>
        <v>418.86766125146619</v>
      </c>
      <c r="L18" s="2">
        <f>TREND(Calibration!$A$2:$A$4,Calibration!$D$2:$D$4,G18)</f>
        <v>417.42658294357801</v>
      </c>
    </row>
    <row r="19" spans="1:12" x14ac:dyDescent="0.25">
      <c r="A19">
        <v>84699</v>
      </c>
      <c r="B19">
        <v>15.31299973</v>
      </c>
      <c r="C19">
        <v>0.31222000999999999</v>
      </c>
      <c r="D19">
        <v>35.553001399999999</v>
      </c>
      <c r="E19">
        <v>0.248</v>
      </c>
      <c r="F19">
        <v>37.051998140000002</v>
      </c>
      <c r="G19">
        <v>0.56809997999999995</v>
      </c>
      <c r="H19">
        <v>31.850000380000001</v>
      </c>
      <c r="J19" s="2">
        <f>TREND(Calibration!$A$2:$A$4,Calibration!$B$2:$B$4,C19)</f>
        <v>357.04886498169344</v>
      </c>
      <c r="K19" s="2">
        <f>TREND(Calibration!$A$2:$A$4,Calibration!$C$2:$C$4,E19)</f>
        <v>419.72638984156379</v>
      </c>
      <c r="L19" s="2">
        <f>TREND(Calibration!$A$2:$A$4,Calibration!$D$2:$D$4,G19)</f>
        <v>415.51311105273936</v>
      </c>
    </row>
    <row r="20" spans="1:12" x14ac:dyDescent="0.25">
      <c r="A20">
        <v>89698</v>
      </c>
      <c r="B20">
        <v>15.24199963</v>
      </c>
      <c r="C20">
        <v>0.31178999000000002</v>
      </c>
      <c r="D20">
        <v>35.588001249999998</v>
      </c>
      <c r="E20">
        <v>0.248</v>
      </c>
      <c r="F20">
        <v>37.02099991</v>
      </c>
      <c r="G20">
        <v>0.56489997999999997</v>
      </c>
      <c r="H20">
        <v>31.856000900000002</v>
      </c>
      <c r="J20" s="2">
        <f>TREND(Calibration!$A$2:$A$4,Calibration!$B$2:$B$4,C20)</f>
        <v>355.14709951862483</v>
      </c>
      <c r="K20" s="2">
        <f>TREND(Calibration!$A$2:$A$4,Calibration!$C$2:$C$4,E20)</f>
        <v>419.72638984156379</v>
      </c>
      <c r="L20" s="2">
        <f>TREND(Calibration!$A$2:$A$4,Calibration!$D$2:$D$4,G20)</f>
        <v>413.24531771315304</v>
      </c>
    </row>
    <row r="21" spans="1:12" x14ac:dyDescent="0.25">
      <c r="A21">
        <v>94698</v>
      </c>
      <c r="B21">
        <v>15.18299961</v>
      </c>
      <c r="C21">
        <v>0.31189001</v>
      </c>
      <c r="D21">
        <v>35.578998570000003</v>
      </c>
      <c r="E21">
        <v>0.24795</v>
      </c>
      <c r="F21">
        <v>37.055999759999999</v>
      </c>
      <c r="G21">
        <v>0.57300001</v>
      </c>
      <c r="H21">
        <v>31.846000669999999</v>
      </c>
      <c r="J21" s="2">
        <f>TREND(Calibration!$A$2:$A$4,Calibration!$B$2:$B$4,C21)</f>
        <v>355.58943843685211</v>
      </c>
      <c r="K21" s="2">
        <f>TREND(Calibration!$A$2:$A$4,Calibration!$C$2:$C$4,E21)</f>
        <v>419.33605866424682</v>
      </c>
      <c r="L21" s="2">
        <f>TREND(Calibration!$A$2:$A$4,Calibration!$D$2:$D$4,G21)</f>
        <v>418.98569086454364</v>
      </c>
    </row>
    <row r="22" spans="1:12" x14ac:dyDescent="0.25">
      <c r="A22">
        <v>99712</v>
      </c>
      <c r="B22">
        <v>15.088999749999999</v>
      </c>
      <c r="C22">
        <v>0.31291999999999998</v>
      </c>
      <c r="D22">
        <v>35.571998600000001</v>
      </c>
      <c r="E22">
        <v>0.24795</v>
      </c>
      <c r="F22">
        <v>36.988998410000001</v>
      </c>
      <c r="G22">
        <v>0.55949998000000001</v>
      </c>
      <c r="H22">
        <v>31.853000640000001</v>
      </c>
      <c r="J22" s="2">
        <f>TREND(Calibration!$A$2:$A$4,Calibration!$B$2:$B$4,C22)</f>
        <v>360.14457403358278</v>
      </c>
      <c r="K22" s="2">
        <f>TREND(Calibration!$A$2:$A$4,Calibration!$C$2:$C$4,E22)</f>
        <v>419.33605866424682</v>
      </c>
      <c r="L22" s="2">
        <f>TREND(Calibration!$A$2:$A$4,Calibration!$D$2:$D$4,G22)</f>
        <v>409.41841645260104</v>
      </c>
    </row>
    <row r="23" spans="1:12" x14ac:dyDescent="0.25">
      <c r="A23">
        <v>104699</v>
      </c>
      <c r="B23">
        <v>15.024000170000001</v>
      </c>
      <c r="C23">
        <v>0.31253998999999999</v>
      </c>
      <c r="D23">
        <v>35.562999730000001</v>
      </c>
      <c r="E23">
        <v>0.24795</v>
      </c>
      <c r="F23">
        <v>37.040000919999997</v>
      </c>
      <c r="G23">
        <v>0.56489997999999997</v>
      </c>
      <c r="H23">
        <v>31.829999919999999</v>
      </c>
      <c r="J23" s="2">
        <f>TREND(Calibration!$A$2:$A$4,Calibration!$B$2:$B$4,C23)</f>
        <v>358.4639780296277</v>
      </c>
      <c r="K23" s="2">
        <f>TREND(Calibration!$A$2:$A$4,Calibration!$C$2:$C$4,E23)</f>
        <v>419.33605866424682</v>
      </c>
      <c r="L23" s="2">
        <f>TREND(Calibration!$A$2:$A$4,Calibration!$D$2:$D$4,G23)</f>
        <v>413.24531771315304</v>
      </c>
    </row>
    <row r="24" spans="1:12" x14ac:dyDescent="0.25">
      <c r="A24">
        <v>109705</v>
      </c>
      <c r="B24">
        <v>14.95600033</v>
      </c>
      <c r="C24">
        <v>0.31248999</v>
      </c>
      <c r="D24">
        <v>35.582000729999997</v>
      </c>
      <c r="E24">
        <v>0.24795</v>
      </c>
      <c r="F24">
        <v>37.02999878</v>
      </c>
      <c r="G24">
        <v>0.56059998</v>
      </c>
      <c r="H24">
        <v>31.846000669999999</v>
      </c>
      <c r="J24" s="2">
        <f>TREND(Calibration!$A$2:$A$4,Calibration!$B$2:$B$4,C24)</f>
        <v>358.24285279556102</v>
      </c>
      <c r="K24" s="2">
        <f>TREND(Calibration!$A$2:$A$4,Calibration!$C$2:$C$4,E24)</f>
        <v>419.33605866424682</v>
      </c>
      <c r="L24" s="2">
        <f>TREND(Calibration!$A$2:$A$4,Calibration!$D$2:$D$4,G24)</f>
        <v>410.19797041308385</v>
      </c>
    </row>
    <row r="25" spans="1:12" x14ac:dyDescent="0.25">
      <c r="A25">
        <v>114699</v>
      </c>
      <c r="B25">
        <v>15.010999679999999</v>
      </c>
      <c r="C25">
        <v>0.31270998999999999</v>
      </c>
      <c r="D25">
        <v>35.582000729999997</v>
      </c>
      <c r="E25">
        <v>0.24795</v>
      </c>
      <c r="F25">
        <v>37.036998750000002</v>
      </c>
      <c r="G25">
        <v>0.56969999999999998</v>
      </c>
      <c r="H25">
        <v>31.820999149999999</v>
      </c>
      <c r="J25" s="2">
        <f>TREND(Calibration!$A$2:$A$4,Calibration!$B$2:$B$4,C25)</f>
        <v>359.21580382545517</v>
      </c>
      <c r="K25" s="2">
        <f>TREND(Calibration!$A$2:$A$4,Calibration!$C$2:$C$4,E25)</f>
        <v>419.33605866424682</v>
      </c>
      <c r="L25" s="2">
        <f>TREND(Calibration!$A$2:$A$4,Calibration!$D$2:$D$4,G25)</f>
        <v>416.64702189624097</v>
      </c>
    </row>
    <row r="26" spans="1:12" x14ac:dyDescent="0.25">
      <c r="A26">
        <v>119698</v>
      </c>
      <c r="B26">
        <v>15.06999969</v>
      </c>
      <c r="C26">
        <v>0.31145999000000002</v>
      </c>
      <c r="D26">
        <v>35.54700089</v>
      </c>
      <c r="E26">
        <v>0.24789</v>
      </c>
      <c r="F26">
        <v>37.013999939999998</v>
      </c>
      <c r="G26">
        <v>0.56220000999999997</v>
      </c>
      <c r="H26">
        <v>31.840000150000002</v>
      </c>
      <c r="J26" s="2">
        <f>TREND(Calibration!$A$2:$A$4,Calibration!$B$2:$B$4,C26)</f>
        <v>353.68767297378349</v>
      </c>
      <c r="K26" s="2">
        <f>TREND(Calibration!$A$2:$A$4,Calibration!$C$2:$C$4,E26)</f>
        <v>418.86766125146619</v>
      </c>
      <c r="L26" s="2">
        <f>TREND(Calibration!$A$2:$A$4,Calibration!$D$2:$D$4,G26)</f>
        <v>411.33188834343957</v>
      </c>
    </row>
    <row r="27" spans="1:12" x14ac:dyDescent="0.25">
      <c r="A27">
        <v>124699</v>
      </c>
      <c r="B27">
        <v>15.24199963</v>
      </c>
      <c r="C27">
        <v>0.31929999999999997</v>
      </c>
      <c r="D27">
        <v>35.549999239999998</v>
      </c>
      <c r="E27">
        <v>0.24795</v>
      </c>
      <c r="F27">
        <v>37.036998750000002</v>
      </c>
      <c r="G27">
        <v>0.56919998000000005</v>
      </c>
      <c r="H27">
        <v>31.81100082</v>
      </c>
      <c r="J27" s="2">
        <f>TREND(Calibration!$A$2:$A$4,Calibration!$B$2:$B$4,C27)</f>
        <v>388.3601539005158</v>
      </c>
      <c r="K27" s="2">
        <f>TREND(Calibration!$A$2:$A$4,Calibration!$C$2:$C$4,E27)</f>
        <v>419.33605866424682</v>
      </c>
      <c r="L27" s="2">
        <f>TREND(Calibration!$A$2:$A$4,Calibration!$D$2:$D$4,G27)</f>
        <v>416.29266501322229</v>
      </c>
    </row>
    <row r="28" spans="1:12" x14ac:dyDescent="0.25">
      <c r="A28">
        <v>129699</v>
      </c>
      <c r="B28">
        <v>15.34200001</v>
      </c>
      <c r="C28">
        <v>0.31362000000000001</v>
      </c>
      <c r="D28">
        <v>35.566001890000003</v>
      </c>
      <c r="E28">
        <v>0.24795</v>
      </c>
      <c r="F28">
        <v>36.998001100000003</v>
      </c>
      <c r="G28">
        <v>0.56379997999999998</v>
      </c>
      <c r="H28">
        <v>31.85899925</v>
      </c>
      <c r="J28" s="2">
        <f>TREND(Calibration!$A$2:$A$4,Calibration!$B$2:$B$4,C28)</f>
        <v>363.24032731051921</v>
      </c>
      <c r="K28" s="2">
        <f>TREND(Calibration!$A$2:$A$4,Calibration!$C$2:$C$4,E28)</f>
        <v>419.33605866424682</v>
      </c>
      <c r="L28" s="2">
        <f>TREND(Calibration!$A$2:$A$4,Calibration!$D$2:$D$4,G28)</f>
        <v>412.46576375267023</v>
      </c>
    </row>
    <row r="29" spans="1:12" x14ac:dyDescent="0.25">
      <c r="A29">
        <v>134698</v>
      </c>
      <c r="B29">
        <v>15.37800026</v>
      </c>
      <c r="C29">
        <v>0.31437999</v>
      </c>
      <c r="D29">
        <v>35.571998600000001</v>
      </c>
      <c r="E29">
        <v>0.248</v>
      </c>
      <c r="F29">
        <v>37.011001589999999</v>
      </c>
      <c r="G29">
        <v>0.56919998000000005</v>
      </c>
      <c r="H29">
        <v>31.818000789999999</v>
      </c>
      <c r="J29" s="2">
        <f>TREND(Calibration!$A$2:$A$4,Calibration!$B$2:$B$4,C29)</f>
        <v>366.60138664328883</v>
      </c>
      <c r="K29" s="2">
        <f>TREND(Calibration!$A$2:$A$4,Calibration!$C$2:$C$4,E29)</f>
        <v>419.72638984156379</v>
      </c>
      <c r="L29" s="2">
        <f>TREND(Calibration!$A$2:$A$4,Calibration!$D$2:$D$4,G29)</f>
        <v>416.29266501322229</v>
      </c>
    </row>
    <row r="30" spans="1:12" x14ac:dyDescent="0.25">
      <c r="A30">
        <v>139698</v>
      </c>
      <c r="B30">
        <v>15.30000019</v>
      </c>
      <c r="C30">
        <v>0.31535000000000002</v>
      </c>
      <c r="D30">
        <v>35.553001399999999</v>
      </c>
      <c r="E30">
        <v>0.24789</v>
      </c>
      <c r="F30">
        <v>36.97900009</v>
      </c>
      <c r="G30">
        <v>0.56110000999999998</v>
      </c>
      <c r="H30">
        <v>31.875</v>
      </c>
      <c r="J30" s="2">
        <f>TREND(Calibration!$A$2:$A$4,Calibration!$B$2:$B$4,C30)</f>
        <v>370.89126040923293</v>
      </c>
      <c r="K30" s="2">
        <f>TREND(Calibration!$A$2:$A$4,Calibration!$C$2:$C$4,E30)</f>
        <v>418.86766125146619</v>
      </c>
      <c r="L30" s="2">
        <f>TREND(Calibration!$A$2:$A$4,Calibration!$D$2:$D$4,G30)</f>
        <v>410.55233438295676</v>
      </c>
    </row>
    <row r="31" spans="1:12" x14ac:dyDescent="0.25">
      <c r="A31">
        <v>144698</v>
      </c>
      <c r="B31">
        <v>15.19999981</v>
      </c>
      <c r="C31">
        <v>0.30972999000000001</v>
      </c>
      <c r="D31">
        <v>35.582000729999997</v>
      </c>
      <c r="E31">
        <v>0.24789</v>
      </c>
      <c r="F31">
        <v>37.001998899999997</v>
      </c>
      <c r="G31">
        <v>0.56000000000000005</v>
      </c>
      <c r="H31">
        <v>31.829999919999999</v>
      </c>
      <c r="J31" s="2">
        <f>TREND(Calibration!$A$2:$A$4,Calibration!$B$2:$B$4,C31)</f>
        <v>346.03673987506954</v>
      </c>
      <c r="K31" s="2">
        <f>TREND(Calibration!$A$2:$A$4,Calibration!$C$2:$C$4,E31)</f>
        <v>418.86766125146619</v>
      </c>
      <c r="L31" s="2">
        <f>TREND(Calibration!$A$2:$A$4,Calibration!$D$2:$D$4,G31)</f>
        <v>409.77277333561983</v>
      </c>
    </row>
    <row r="32" spans="1:12" x14ac:dyDescent="0.25">
      <c r="A32">
        <v>149700</v>
      </c>
      <c r="B32">
        <v>15.12199974</v>
      </c>
      <c r="C32">
        <v>0.31217</v>
      </c>
      <c r="D32">
        <v>35.536998750000002</v>
      </c>
      <c r="E32">
        <v>0.24795</v>
      </c>
      <c r="F32">
        <v>37.070999149999999</v>
      </c>
      <c r="G32">
        <v>0.57029998000000004</v>
      </c>
      <c r="H32">
        <v>31.846000669999999</v>
      </c>
      <c r="J32" s="2">
        <f>TREND(Calibration!$A$2:$A$4,Calibration!$B$2:$B$4,C32)</f>
        <v>356.82769552257969</v>
      </c>
      <c r="K32" s="2">
        <f>TREND(Calibration!$A$2:$A$4,Calibration!$C$2:$C$4,E32)</f>
        <v>419.33605866424682</v>
      </c>
      <c r="L32" s="2">
        <f>TREND(Calibration!$A$2:$A$4,Calibration!$D$2:$D$4,G32)</f>
        <v>417.07221897370511</v>
      </c>
    </row>
    <row r="33" spans="1:12" x14ac:dyDescent="0.25">
      <c r="A33">
        <v>154702</v>
      </c>
      <c r="B33">
        <v>15.01799965</v>
      </c>
      <c r="C33">
        <v>0.30605999</v>
      </c>
      <c r="D33">
        <v>35.543998719999998</v>
      </c>
      <c r="E33">
        <v>0.24789</v>
      </c>
      <c r="F33">
        <v>37.02999878</v>
      </c>
      <c r="G33">
        <v>0.56650001000000005</v>
      </c>
      <c r="H33">
        <v>31.788999560000001</v>
      </c>
      <c r="J33" s="2">
        <f>TREND(Calibration!$A$2:$A$4,Calibration!$B$2:$B$4,C33)</f>
        <v>329.8061476945611</v>
      </c>
      <c r="K33" s="2">
        <f>TREND(Calibration!$A$2:$A$4,Calibration!$C$2:$C$4,E33)</f>
        <v>418.86766125146619</v>
      </c>
      <c r="L33" s="2">
        <f>TREND(Calibration!$A$2:$A$4,Calibration!$D$2:$D$4,G33)</f>
        <v>414.37923564350882</v>
      </c>
    </row>
    <row r="34" spans="1:12" x14ac:dyDescent="0.25">
      <c r="A34">
        <v>159699</v>
      </c>
      <c r="B34">
        <v>14.98499966</v>
      </c>
      <c r="C34">
        <v>0.31060000999999998</v>
      </c>
      <c r="D34">
        <v>35.560001370000002</v>
      </c>
      <c r="E34">
        <v>0.24795</v>
      </c>
      <c r="F34">
        <v>37.02099991</v>
      </c>
      <c r="G34">
        <v>0.56650001000000005</v>
      </c>
      <c r="H34">
        <v>31.791999820000001</v>
      </c>
      <c r="J34" s="2">
        <f>TREND(Calibration!$A$2:$A$4,Calibration!$B$2:$B$4,C34)</f>
        <v>349.88440739792668</v>
      </c>
      <c r="K34" s="2">
        <f>TREND(Calibration!$A$2:$A$4,Calibration!$C$2:$C$4,E34)</f>
        <v>419.33605866424682</v>
      </c>
      <c r="L34" s="2">
        <f>TREND(Calibration!$A$2:$A$4,Calibration!$D$2:$D$4,G34)</f>
        <v>414.37923564350882</v>
      </c>
    </row>
    <row r="35" spans="1:12" x14ac:dyDescent="0.25">
      <c r="A35">
        <v>164699</v>
      </c>
      <c r="B35">
        <v>15.005000109999999</v>
      </c>
      <c r="C35">
        <v>0.31156999000000002</v>
      </c>
      <c r="D35">
        <v>35.534000399999996</v>
      </c>
      <c r="E35">
        <v>0.248</v>
      </c>
      <c r="F35">
        <v>37.018001560000002</v>
      </c>
      <c r="G35">
        <v>0.56760001000000004</v>
      </c>
      <c r="H35">
        <v>31.7859993</v>
      </c>
      <c r="J35" s="2">
        <f>TREND(Calibration!$A$2:$A$4,Calibration!$B$2:$B$4,C35)</f>
        <v>354.17414848873045</v>
      </c>
      <c r="K35" s="2">
        <f>TREND(Calibration!$A$2:$A$4,Calibration!$C$2:$C$4,E35)</f>
        <v>419.72638984156379</v>
      </c>
      <c r="L35" s="2">
        <f>TREND(Calibration!$A$2:$A$4,Calibration!$D$2:$D$4,G35)</f>
        <v>415.15878960399164</v>
      </c>
    </row>
    <row r="36" spans="1:12" x14ac:dyDescent="0.25">
      <c r="A36">
        <v>169698</v>
      </c>
      <c r="B36">
        <v>15.053999900000001</v>
      </c>
      <c r="C36">
        <v>0.31086998999999998</v>
      </c>
      <c r="D36">
        <v>35.525001529999997</v>
      </c>
      <c r="E36">
        <v>0.24826999999999999</v>
      </c>
      <c r="F36">
        <v>37.02099991</v>
      </c>
      <c r="G36">
        <v>0.56969999999999998</v>
      </c>
      <c r="H36">
        <v>31.788999560000001</v>
      </c>
      <c r="J36" s="2">
        <f>TREND(Calibration!$A$2:$A$4,Calibration!$B$2:$B$4,C36)</f>
        <v>351.07839521179426</v>
      </c>
      <c r="K36" s="2">
        <f>TREND(Calibration!$A$2:$A$4,Calibration!$C$2:$C$4,E36)</f>
        <v>421.83417819907572</v>
      </c>
      <c r="L36" s="2">
        <f>TREND(Calibration!$A$2:$A$4,Calibration!$D$2:$D$4,G36)</f>
        <v>416.64702189624097</v>
      </c>
    </row>
    <row r="37" spans="1:12" x14ac:dyDescent="0.25">
      <c r="A37">
        <v>174707</v>
      </c>
      <c r="B37">
        <v>15.14099979</v>
      </c>
      <c r="C37">
        <v>0.31130001000000002</v>
      </c>
      <c r="D37">
        <v>35.525001529999997</v>
      </c>
      <c r="E37">
        <v>0.24822</v>
      </c>
      <c r="F37">
        <v>37.046001429999997</v>
      </c>
      <c r="G37">
        <v>0.57679999000000004</v>
      </c>
      <c r="H37">
        <v>31.913999560000001</v>
      </c>
      <c r="J37" s="2">
        <f>TREND(Calibration!$A$2:$A$4,Calibration!$B$2:$B$4,C37)</f>
        <v>352.9801606748631</v>
      </c>
      <c r="K37" s="2">
        <f>TREND(Calibration!$A$2:$A$4,Calibration!$C$2:$C$4,E37)</f>
        <v>421.44384702175876</v>
      </c>
      <c r="L37" s="2">
        <f>TREND(Calibration!$A$2:$A$4,Calibration!$D$2:$D$4,G37)</f>
        <v>421.67868128159409</v>
      </c>
    </row>
    <row r="38" spans="1:12" x14ac:dyDescent="0.25">
      <c r="A38">
        <v>179859</v>
      </c>
      <c r="B38">
        <v>15.18999958</v>
      </c>
      <c r="C38">
        <v>0.31259998999999999</v>
      </c>
      <c r="D38">
        <v>35.541000369999999</v>
      </c>
      <c r="E38">
        <v>0.24795</v>
      </c>
      <c r="F38">
        <v>37.027000430000001</v>
      </c>
      <c r="G38">
        <v>0.57459998000000001</v>
      </c>
      <c r="H38">
        <v>31.920000080000001</v>
      </c>
      <c r="J38" s="2">
        <f>TREND(Calibration!$A$2:$A$4,Calibration!$B$2:$B$4,C38)</f>
        <v>358.72932831050798</v>
      </c>
      <c r="K38" s="2">
        <f>TREND(Calibration!$A$2:$A$4,Calibration!$C$2:$C$4,E38)</f>
        <v>419.33605866424682</v>
      </c>
      <c r="L38" s="2">
        <f>TREND(Calibration!$A$2:$A$4,Calibration!$D$2:$D$4,G38)</f>
        <v>420.11956627377424</v>
      </c>
    </row>
    <row r="39" spans="1:12" x14ac:dyDescent="0.25">
      <c r="A39">
        <v>184698</v>
      </c>
      <c r="B39">
        <v>15.166999819999999</v>
      </c>
      <c r="C39">
        <v>0.31141001000000001</v>
      </c>
      <c r="D39">
        <v>35.51499939</v>
      </c>
      <c r="E39">
        <v>0.24795</v>
      </c>
      <c r="F39">
        <v>37.062000269999999</v>
      </c>
      <c r="G39">
        <v>0.57459998000000001</v>
      </c>
      <c r="H39">
        <v>31.826999659999998</v>
      </c>
      <c r="J39" s="2">
        <f>TREND(Calibration!$A$2:$A$4,Calibration!$B$2:$B$4,C39)</f>
        <v>353.46663618981006</v>
      </c>
      <c r="K39" s="2">
        <f>TREND(Calibration!$A$2:$A$4,Calibration!$C$2:$C$4,E39)</f>
        <v>419.33605866424682</v>
      </c>
      <c r="L39" s="2">
        <f>TREND(Calibration!$A$2:$A$4,Calibration!$D$2:$D$4,G39)</f>
        <v>420.11956627377424</v>
      </c>
    </row>
    <row r="40" spans="1:12" x14ac:dyDescent="0.25">
      <c r="A40">
        <v>189698</v>
      </c>
      <c r="B40">
        <v>15.09899998</v>
      </c>
      <c r="C40">
        <v>0.31514001000000003</v>
      </c>
      <c r="D40">
        <v>35.562999730000001</v>
      </c>
      <c r="E40">
        <v>0.24822</v>
      </c>
      <c r="F40">
        <v>37.033000950000002</v>
      </c>
      <c r="G40">
        <v>0.58050000999999996</v>
      </c>
      <c r="H40">
        <v>31.80500031</v>
      </c>
      <c r="J40" s="2">
        <f>TREND(Calibration!$A$2:$A$4,Calibration!$B$2:$B$4,C40)</f>
        <v>369.96257865119901</v>
      </c>
      <c r="K40" s="2">
        <f>TREND(Calibration!$A$2:$A$4,Calibration!$C$2:$C$4,E40)</f>
        <v>421.44384702175876</v>
      </c>
      <c r="L40" s="2">
        <f>TREND(Calibration!$A$2:$A$4,Calibration!$D$2:$D$4,G40)</f>
        <v>424.30083150419915</v>
      </c>
    </row>
    <row r="41" spans="1:12" x14ac:dyDescent="0.25">
      <c r="A41">
        <v>194699</v>
      </c>
      <c r="B41">
        <v>15.027999879999999</v>
      </c>
      <c r="C41">
        <v>0.30952001000000001</v>
      </c>
      <c r="D41">
        <v>35.571998600000001</v>
      </c>
      <c r="E41">
        <v>0.24826999999999999</v>
      </c>
      <c r="F41">
        <v>37.046001429999997</v>
      </c>
      <c r="G41">
        <v>0.57620000999999998</v>
      </c>
      <c r="H41">
        <v>31.80200005</v>
      </c>
      <c r="J41" s="2">
        <f>TREND(Calibration!$A$2:$A$4,Calibration!$B$2:$B$4,C41)</f>
        <v>345.10810234208225</v>
      </c>
      <c r="K41" s="2">
        <f>TREND(Calibration!$A$2:$A$4,Calibration!$C$2:$C$4,E41)</f>
        <v>421.83417819907572</v>
      </c>
      <c r="L41" s="2">
        <f>TREND(Calibration!$A$2:$A$4,Calibration!$D$2:$D$4,G41)</f>
        <v>421.25348420412996</v>
      </c>
    </row>
    <row r="42" spans="1:12" x14ac:dyDescent="0.25">
      <c r="A42">
        <v>199698</v>
      </c>
      <c r="B42">
        <v>14.95300007</v>
      </c>
      <c r="C42">
        <v>0.30605999</v>
      </c>
      <c r="D42">
        <v>35.560001370000002</v>
      </c>
      <c r="E42">
        <v>0.24826999999999999</v>
      </c>
      <c r="F42">
        <v>37.018001560000002</v>
      </c>
      <c r="G42">
        <v>0.57190001000000001</v>
      </c>
      <c r="H42">
        <v>31.81100082</v>
      </c>
      <c r="J42" s="2">
        <f>TREND(Calibration!$A$2:$A$4,Calibration!$B$2:$B$4,C42)</f>
        <v>329.8061476945611</v>
      </c>
      <c r="K42" s="2">
        <f>TREND(Calibration!$A$2:$A$4,Calibration!$C$2:$C$4,E42)</f>
        <v>421.83417819907572</v>
      </c>
      <c r="L42" s="2">
        <f>TREND(Calibration!$A$2:$A$4,Calibration!$D$2:$D$4,G42)</f>
        <v>418.20613690406083</v>
      </c>
    </row>
    <row r="43" spans="1:12" x14ac:dyDescent="0.25">
      <c r="A43">
        <v>204820</v>
      </c>
      <c r="B43">
        <v>14.86200047</v>
      </c>
      <c r="C43">
        <v>0.31206</v>
      </c>
      <c r="D43">
        <v>35.508998869999999</v>
      </c>
      <c r="E43">
        <v>0.24815999999999999</v>
      </c>
      <c r="F43">
        <v>37.018001560000002</v>
      </c>
      <c r="G43">
        <v>0.57300001</v>
      </c>
      <c r="H43">
        <v>31.906999590000002</v>
      </c>
      <c r="J43" s="2">
        <f>TREND(Calibration!$A$2:$A$4,Calibration!$B$2:$B$4,C43)</f>
        <v>356.34122000763273</v>
      </c>
      <c r="K43" s="2">
        <f>TREND(Calibration!$A$2:$A$4,Calibration!$C$2:$C$4,E43)</f>
        <v>420.97544960897835</v>
      </c>
      <c r="L43" s="2">
        <f>TREND(Calibration!$A$2:$A$4,Calibration!$D$2:$D$4,G43)</f>
        <v>418.98569086454364</v>
      </c>
    </row>
    <row r="44" spans="1:12" x14ac:dyDescent="0.25">
      <c r="A44">
        <v>209701</v>
      </c>
      <c r="B44">
        <v>14.838999749999999</v>
      </c>
      <c r="C44">
        <v>0.30853998999999999</v>
      </c>
      <c r="D44">
        <v>35.51499939</v>
      </c>
      <c r="E44">
        <v>0.24849001000000001</v>
      </c>
      <c r="F44">
        <v>37.040000919999997</v>
      </c>
      <c r="G44">
        <v>0.57569999000000005</v>
      </c>
      <c r="H44">
        <v>31.93300056</v>
      </c>
      <c r="J44" s="2">
        <f>TREND(Calibration!$A$2:$A$4,Calibration!$B$2:$B$4,C44)</f>
        <v>340.77395930427792</v>
      </c>
      <c r="K44" s="2">
        <f>TREND(Calibration!$A$2:$A$4,Calibration!$C$2:$C$4,E44)</f>
        <v>423.55171344550649</v>
      </c>
      <c r="L44" s="2">
        <f>TREND(Calibration!$A$2:$A$4,Calibration!$D$2:$D$4,G44)</f>
        <v>420.89912732111128</v>
      </c>
    </row>
    <row r="45" spans="1:12" x14ac:dyDescent="0.25">
      <c r="A45">
        <v>214780</v>
      </c>
      <c r="B45">
        <v>14.897999759999999</v>
      </c>
      <c r="C45">
        <v>0.30914000000000003</v>
      </c>
      <c r="D45">
        <v>35.534000399999996</v>
      </c>
      <c r="E45">
        <v>0.24854000000000001</v>
      </c>
      <c r="F45">
        <v>37.048999790000003</v>
      </c>
      <c r="G45">
        <v>0.57190001000000001</v>
      </c>
      <c r="H45">
        <v>31.833999630000001</v>
      </c>
      <c r="J45" s="2">
        <f>TREND(Calibration!$A$2:$A$4,Calibration!$B$2:$B$4,C45)</f>
        <v>343.42750633812739</v>
      </c>
      <c r="K45" s="2">
        <f>TREND(Calibration!$A$2:$A$4,Calibration!$C$2:$C$4,E45)</f>
        <v>423.94196655658811</v>
      </c>
      <c r="L45" s="2">
        <f>TREND(Calibration!$A$2:$A$4,Calibration!$D$2:$D$4,G45)</f>
        <v>418.20613690406083</v>
      </c>
    </row>
    <row r="46" spans="1:12" x14ac:dyDescent="0.25">
      <c r="A46">
        <v>219699</v>
      </c>
      <c r="B46">
        <v>15.04699993</v>
      </c>
      <c r="C46">
        <v>0.30941001000000001</v>
      </c>
      <c r="D46">
        <v>35.518001560000002</v>
      </c>
      <c r="E46">
        <v>0.24854000000000001</v>
      </c>
      <c r="F46">
        <v>37.048999790000003</v>
      </c>
      <c r="G46">
        <v>0.57999997999999997</v>
      </c>
      <c r="H46">
        <v>31.9109993</v>
      </c>
      <c r="J46" s="2">
        <f>TREND(Calibration!$A$2:$A$4,Calibration!$B$2:$B$4,C46)</f>
        <v>344.62162682713529</v>
      </c>
      <c r="K46" s="2">
        <f>TREND(Calibration!$A$2:$A$4,Calibration!$C$2:$C$4,E46)</f>
        <v>423.94196655658811</v>
      </c>
      <c r="L46" s="2">
        <f>TREND(Calibration!$A$2:$A$4,Calibration!$D$2:$D$4,G46)</f>
        <v>423.94646753432619</v>
      </c>
    </row>
    <row r="47" spans="1:12" x14ac:dyDescent="0.25">
      <c r="A47">
        <v>224699</v>
      </c>
      <c r="B47">
        <v>15.19999981</v>
      </c>
      <c r="C47">
        <v>0.30903000000000003</v>
      </c>
      <c r="D47">
        <v>35.527999880000003</v>
      </c>
      <c r="E47">
        <v>0.24860001000000001</v>
      </c>
      <c r="F47">
        <v>37.040000919999997</v>
      </c>
      <c r="G47">
        <v>0.57999997999999997</v>
      </c>
      <c r="H47">
        <v>31.81399918</v>
      </c>
      <c r="J47" s="2">
        <f>TREND(Calibration!$A$2:$A$4,Calibration!$B$2:$B$4,C47)</f>
        <v>342.9410308231802</v>
      </c>
      <c r="K47" s="2">
        <f>TREND(Calibration!$A$2:$A$4,Calibration!$C$2:$C$4,E47)</f>
        <v>424.41044203560409</v>
      </c>
      <c r="L47" s="2">
        <f>TREND(Calibration!$A$2:$A$4,Calibration!$D$2:$D$4,G47)</f>
        <v>423.94646753432619</v>
      </c>
    </row>
    <row r="48" spans="1:12" x14ac:dyDescent="0.25">
      <c r="A48">
        <v>229699</v>
      </c>
      <c r="B48">
        <v>15.31000042</v>
      </c>
      <c r="C48">
        <v>0.30930001000000001</v>
      </c>
      <c r="D48">
        <v>35.521999360000002</v>
      </c>
      <c r="E48">
        <v>0.24891999000000001</v>
      </c>
      <c r="F48">
        <v>37.036998750000002</v>
      </c>
      <c r="G48">
        <v>0.57889997999999998</v>
      </c>
      <c r="H48">
        <v>31.80800056</v>
      </c>
      <c r="J48" s="2">
        <f>TREND(Calibration!$A$2:$A$4,Calibration!$B$2:$B$4,C48)</f>
        <v>344.1351513121881</v>
      </c>
      <c r="K48" s="2">
        <f>TREND(Calibration!$A$2:$A$4,Calibration!$C$2:$C$4,E48)</f>
        <v>426.9084054379623</v>
      </c>
      <c r="L48" s="2">
        <f>TREND(Calibration!$A$2:$A$4,Calibration!$D$2:$D$4,G48)</f>
        <v>423.16691357384343</v>
      </c>
    </row>
    <row r="49" spans="1:12" x14ac:dyDescent="0.25">
      <c r="A49">
        <v>234707</v>
      </c>
      <c r="B49">
        <v>15.32900047</v>
      </c>
      <c r="C49">
        <v>0.30952001000000001</v>
      </c>
      <c r="D49">
        <v>35.534000399999996</v>
      </c>
      <c r="E49">
        <v>0.24891999000000001</v>
      </c>
      <c r="F49">
        <v>37.005001069999999</v>
      </c>
      <c r="G49">
        <v>0.57459998000000001</v>
      </c>
      <c r="H49">
        <v>31.900999070000001</v>
      </c>
      <c r="J49" s="2">
        <f>TREND(Calibration!$A$2:$A$4,Calibration!$B$2:$B$4,C49)</f>
        <v>345.10810234208225</v>
      </c>
      <c r="K49" s="2">
        <f>TREND(Calibration!$A$2:$A$4,Calibration!$C$2:$C$4,E49)</f>
        <v>426.9084054379623</v>
      </c>
      <c r="L49" s="2">
        <f>TREND(Calibration!$A$2:$A$4,Calibration!$D$2:$D$4,G49)</f>
        <v>420.11956627377424</v>
      </c>
    </row>
    <row r="50" spans="1:12" x14ac:dyDescent="0.25">
      <c r="A50">
        <v>239698</v>
      </c>
      <c r="B50">
        <v>15.29399967</v>
      </c>
      <c r="C50">
        <v>0.30941001000000001</v>
      </c>
      <c r="D50">
        <v>35.534000399999996</v>
      </c>
      <c r="E50">
        <v>0.24898000000000001</v>
      </c>
      <c r="F50">
        <v>37.040000919999997</v>
      </c>
      <c r="G50">
        <v>0.58380001999999998</v>
      </c>
      <c r="H50">
        <v>31.843000409999998</v>
      </c>
      <c r="J50" s="2">
        <f>TREND(Calibration!$A$2:$A$4,Calibration!$B$2:$B$4,C50)</f>
        <v>344.62162682713529</v>
      </c>
      <c r="K50" s="2">
        <f>TREND(Calibration!$A$2:$A$4,Calibration!$C$2:$C$4,E50)</f>
        <v>427.37688091697805</v>
      </c>
      <c r="L50" s="2">
        <f>TREND(Calibration!$A$2:$A$4,Calibration!$D$2:$D$4,G50)</f>
        <v>426.63950047250177</v>
      </c>
    </row>
    <row r="51" spans="1:12" x14ac:dyDescent="0.25">
      <c r="A51">
        <v>244704</v>
      </c>
      <c r="B51">
        <v>15.18000031</v>
      </c>
      <c r="C51">
        <v>0.31075998999999999</v>
      </c>
      <c r="D51">
        <v>35.525001529999997</v>
      </c>
      <c r="E51">
        <v>0.24962001</v>
      </c>
      <c r="F51">
        <v>37.013999939999998</v>
      </c>
      <c r="G51">
        <v>0.58050000999999996</v>
      </c>
      <c r="H51">
        <v>31.791999820000001</v>
      </c>
      <c r="J51" s="2">
        <f>TREND(Calibration!$A$2:$A$4,Calibration!$B$2:$B$4,C51)</f>
        <v>350.59191969684707</v>
      </c>
      <c r="K51" s="2">
        <f>TREND(Calibration!$A$2:$A$4,Calibration!$C$2:$C$4,E51)</f>
        <v>432.37319805287189</v>
      </c>
      <c r="L51" s="2">
        <f>TREND(Calibration!$A$2:$A$4,Calibration!$D$2:$D$4,G51)</f>
        <v>424.30083150419915</v>
      </c>
    </row>
    <row r="52" spans="1:12" x14ac:dyDescent="0.25">
      <c r="A52">
        <v>249708</v>
      </c>
      <c r="B52">
        <v>15.06700039</v>
      </c>
      <c r="C52">
        <v>0.31297999999999998</v>
      </c>
      <c r="D52">
        <v>35.499000549999998</v>
      </c>
      <c r="E52">
        <v>0.24956999999999999</v>
      </c>
      <c r="F52">
        <v>37.001998899999997</v>
      </c>
      <c r="G52">
        <v>0.57889997999999998</v>
      </c>
      <c r="H52">
        <v>31.881999969999999</v>
      </c>
      <c r="J52" s="2">
        <f>TREND(Calibration!$A$2:$A$4,Calibration!$B$2:$B$4,C52)</f>
        <v>360.40992431446307</v>
      </c>
      <c r="K52" s="2">
        <f>TREND(Calibration!$A$2:$A$4,Calibration!$C$2:$C$4,E52)</f>
        <v>431.98278880931935</v>
      </c>
      <c r="L52" s="2">
        <f>TREND(Calibration!$A$2:$A$4,Calibration!$D$2:$D$4,G52)</f>
        <v>423.16691357384343</v>
      </c>
    </row>
    <row r="53" spans="1:12" x14ac:dyDescent="0.25">
      <c r="A53">
        <v>254698</v>
      </c>
      <c r="B53">
        <v>15.010999679999999</v>
      </c>
      <c r="C53">
        <v>0.31270998999999999</v>
      </c>
      <c r="D53">
        <v>35.521999360000002</v>
      </c>
      <c r="E53">
        <v>0.24962001</v>
      </c>
      <c r="F53">
        <v>37.036998750000002</v>
      </c>
      <c r="G53">
        <v>0.58160000999999995</v>
      </c>
      <c r="H53">
        <v>31.81100082</v>
      </c>
      <c r="J53" s="2">
        <f>TREND(Calibration!$A$2:$A$4,Calibration!$B$2:$B$4,C53)</f>
        <v>359.21580382545517</v>
      </c>
      <c r="K53" s="2">
        <f>TREND(Calibration!$A$2:$A$4,Calibration!$C$2:$C$4,E53)</f>
        <v>432.37319805287189</v>
      </c>
      <c r="L53" s="2">
        <f>TREND(Calibration!$A$2:$A$4,Calibration!$D$2:$D$4,G53)</f>
        <v>425.08038546468197</v>
      </c>
    </row>
    <row r="54" spans="1:12" x14ac:dyDescent="0.25">
      <c r="A54">
        <v>259698</v>
      </c>
      <c r="B54">
        <v>14.95300007</v>
      </c>
      <c r="C54">
        <v>0.31060000999999998</v>
      </c>
      <c r="D54">
        <v>35.530998230000002</v>
      </c>
      <c r="E54">
        <v>0.24962001</v>
      </c>
      <c r="F54">
        <v>37.023998259999999</v>
      </c>
      <c r="G54">
        <v>0.58160000999999995</v>
      </c>
      <c r="H54">
        <v>31.795000080000001</v>
      </c>
      <c r="J54" s="2">
        <f>TREND(Calibration!$A$2:$A$4,Calibration!$B$2:$B$4,C54)</f>
        <v>349.88440739792668</v>
      </c>
      <c r="K54" s="2">
        <f>TREND(Calibration!$A$2:$A$4,Calibration!$C$2:$C$4,E54)</f>
        <v>432.37319805287189</v>
      </c>
      <c r="L54" s="2">
        <f>TREND(Calibration!$A$2:$A$4,Calibration!$D$2:$D$4,G54)</f>
        <v>425.08038546468197</v>
      </c>
    </row>
    <row r="55" spans="1:12" x14ac:dyDescent="0.25">
      <c r="A55">
        <v>264698</v>
      </c>
      <c r="B55">
        <v>14.942999840000001</v>
      </c>
      <c r="C55">
        <v>0.30860000999999998</v>
      </c>
      <c r="D55">
        <v>35.530998230000002</v>
      </c>
      <c r="E55">
        <v>0.24962001</v>
      </c>
      <c r="F55">
        <v>37.001998899999997</v>
      </c>
      <c r="G55">
        <v>0.57459998000000001</v>
      </c>
      <c r="H55">
        <v>31.795000080000001</v>
      </c>
      <c r="J55" s="2">
        <f>TREND(Calibration!$A$2:$A$4,Calibration!$B$2:$B$4,C55)</f>
        <v>341.03939803525168</v>
      </c>
      <c r="K55" s="2">
        <f>TREND(Calibration!$A$2:$A$4,Calibration!$C$2:$C$4,E55)</f>
        <v>432.37319805287189</v>
      </c>
      <c r="L55" s="2">
        <f>TREND(Calibration!$A$2:$A$4,Calibration!$D$2:$D$4,G55)</f>
        <v>420.11956627377424</v>
      </c>
    </row>
    <row r="56" spans="1:12" x14ac:dyDescent="0.25">
      <c r="A56">
        <v>269700</v>
      </c>
      <c r="B56">
        <v>14.99800014</v>
      </c>
      <c r="C56">
        <v>0.31200000999999999</v>
      </c>
      <c r="D56">
        <v>35.527999880000003</v>
      </c>
      <c r="E56">
        <v>0.24951999999999999</v>
      </c>
      <c r="F56">
        <v>37.005001069999999</v>
      </c>
      <c r="G56">
        <v>0.57569999000000005</v>
      </c>
      <c r="H56">
        <v>31.781999590000002</v>
      </c>
      <c r="J56" s="2">
        <f>TREND(Calibration!$A$2:$A$4,Calibration!$B$2:$B$4,C56)</f>
        <v>356.07591395179929</v>
      </c>
      <c r="K56" s="2">
        <f>TREND(Calibration!$A$2:$A$4,Calibration!$C$2:$C$4,E56)</f>
        <v>431.59245763200215</v>
      </c>
      <c r="L56" s="2">
        <f>TREND(Calibration!$A$2:$A$4,Calibration!$D$2:$D$4,G56)</f>
        <v>420.89912732111128</v>
      </c>
    </row>
    <row r="57" spans="1:12" x14ac:dyDescent="0.25">
      <c r="A57">
        <v>274700</v>
      </c>
      <c r="B57">
        <v>15.114999770000001</v>
      </c>
      <c r="C57">
        <v>0.31195000000000001</v>
      </c>
      <c r="D57">
        <v>35.51499939</v>
      </c>
      <c r="E57">
        <v>0.24989</v>
      </c>
      <c r="F57">
        <v>37.005001069999999</v>
      </c>
      <c r="G57">
        <v>0.57999997999999997</v>
      </c>
      <c r="H57">
        <v>31.7859993</v>
      </c>
      <c r="J57" s="2">
        <f>TREND(Calibration!$A$2:$A$4,Calibration!$B$2:$B$4,C57)</f>
        <v>355.85474449268554</v>
      </c>
      <c r="K57" s="2">
        <f>TREND(Calibration!$A$2:$A$4,Calibration!$C$2:$C$4,E57)</f>
        <v>434.48090834414847</v>
      </c>
      <c r="L57" s="2">
        <f>TREND(Calibration!$A$2:$A$4,Calibration!$D$2:$D$4,G57)</f>
        <v>423.94646753432619</v>
      </c>
    </row>
    <row r="58" spans="1:12" x14ac:dyDescent="0.25">
      <c r="A58">
        <v>279711</v>
      </c>
      <c r="B58">
        <v>15.17700005</v>
      </c>
      <c r="C58">
        <v>0.31470999</v>
      </c>
      <c r="D58">
        <v>35.521999360000002</v>
      </c>
      <c r="E58">
        <v>0.24995001</v>
      </c>
      <c r="F58">
        <v>37.011001589999999</v>
      </c>
      <c r="G58">
        <v>0.57679999000000004</v>
      </c>
      <c r="H58">
        <v>31.778999330000001</v>
      </c>
      <c r="J58" s="2">
        <f>TREND(Calibration!$A$2:$A$4,Calibration!$B$2:$B$4,C58)</f>
        <v>368.06081318813017</v>
      </c>
      <c r="K58" s="2">
        <f>TREND(Calibration!$A$2:$A$4,Calibration!$C$2:$C$4,E58)</f>
        <v>434.94938382316445</v>
      </c>
      <c r="L58" s="2">
        <f>TREND(Calibration!$A$2:$A$4,Calibration!$D$2:$D$4,G58)</f>
        <v>421.67868128159409</v>
      </c>
    </row>
    <row r="59" spans="1:12" x14ac:dyDescent="0.25">
      <c r="A59">
        <v>284705</v>
      </c>
      <c r="B59">
        <v>15.23499966</v>
      </c>
      <c r="C59">
        <v>0.31610999000000001</v>
      </c>
      <c r="D59">
        <v>35.490001679999999</v>
      </c>
      <c r="E59">
        <v>0.24984001</v>
      </c>
      <c r="F59">
        <v>37.018001560000002</v>
      </c>
      <c r="G59">
        <v>0.58429998000000005</v>
      </c>
      <c r="H59">
        <v>31.87199974</v>
      </c>
      <c r="J59" s="2">
        <f>TREND(Calibration!$A$2:$A$4,Calibration!$B$2:$B$4,C59)</f>
        <v>374.25231974200256</v>
      </c>
      <c r="K59" s="2">
        <f>TREND(Calibration!$A$2:$A$4,Calibration!$C$2:$C$4,E59)</f>
        <v>434.09065523306685</v>
      </c>
      <c r="L59" s="2">
        <f>TREND(Calibration!$A$2:$A$4,Calibration!$D$2:$D$4,G59)</f>
        <v>426.99381483439544</v>
      </c>
    </row>
    <row r="60" spans="1:12" x14ac:dyDescent="0.25">
      <c r="A60">
        <v>289700</v>
      </c>
      <c r="B60">
        <v>15.2159996</v>
      </c>
      <c r="C60">
        <v>0.30546001</v>
      </c>
      <c r="D60">
        <v>35.530998230000002</v>
      </c>
      <c r="E60">
        <v>0.24984001</v>
      </c>
      <c r="F60">
        <v>37.048999790000003</v>
      </c>
      <c r="G60">
        <v>0.57889997999999998</v>
      </c>
      <c r="H60">
        <v>31.81399918</v>
      </c>
      <c r="J60" s="2">
        <f>TREND(Calibration!$A$2:$A$4,Calibration!$B$2:$B$4,C60)</f>
        <v>327.15273333585219</v>
      </c>
      <c r="K60" s="2">
        <f>TREND(Calibration!$A$2:$A$4,Calibration!$C$2:$C$4,E60)</f>
        <v>434.09065523306685</v>
      </c>
      <c r="L60" s="2">
        <f>TREND(Calibration!$A$2:$A$4,Calibration!$D$2:$D$4,G60)</f>
        <v>423.16691357384343</v>
      </c>
    </row>
    <row r="61" spans="1:12" x14ac:dyDescent="0.25">
      <c r="A61">
        <v>294699</v>
      </c>
      <c r="B61">
        <v>15.10900021</v>
      </c>
      <c r="C61">
        <v>0.31195000000000001</v>
      </c>
      <c r="D61">
        <v>35.525001529999997</v>
      </c>
      <c r="E61">
        <v>0.24979000000000001</v>
      </c>
      <c r="F61">
        <v>37.027000430000001</v>
      </c>
      <c r="G61">
        <v>0.58920002000000005</v>
      </c>
      <c r="H61">
        <v>31.795000080000001</v>
      </c>
      <c r="J61" s="2">
        <f>TREND(Calibration!$A$2:$A$4,Calibration!$B$2:$B$4,C61)</f>
        <v>355.85474449268554</v>
      </c>
      <c r="K61" s="2">
        <f>TREND(Calibration!$A$2:$A$4,Calibration!$C$2:$C$4,E61)</f>
        <v>433.70024598951454</v>
      </c>
      <c r="L61" s="2">
        <f>TREND(Calibration!$A$2:$A$4,Calibration!$D$2:$D$4,G61)</f>
        <v>430.46640173305383</v>
      </c>
    </row>
    <row r="62" spans="1:12" x14ac:dyDescent="0.25">
      <c r="A62">
        <v>299699</v>
      </c>
      <c r="B62">
        <v>15.036000250000001</v>
      </c>
      <c r="C62">
        <v>0.30978999000000002</v>
      </c>
      <c r="D62">
        <v>35.523998259999999</v>
      </c>
      <c r="E62">
        <v>0.25027000999999999</v>
      </c>
      <c r="F62">
        <v>37.013999939999998</v>
      </c>
      <c r="G62">
        <v>0.59030002000000004</v>
      </c>
      <c r="H62">
        <v>31.820999149999999</v>
      </c>
      <c r="J62" s="2">
        <f>TREND(Calibration!$A$2:$A$4,Calibration!$B$2:$B$4,C62)</f>
        <v>346.30209015594983</v>
      </c>
      <c r="K62" s="2">
        <f>TREND(Calibration!$A$2:$A$4,Calibration!$C$2:$C$4,E62)</f>
        <v>437.44750335799358</v>
      </c>
      <c r="L62" s="2">
        <f>TREND(Calibration!$A$2:$A$4,Calibration!$D$2:$D$4,G62)</f>
        <v>431.24595569353664</v>
      </c>
    </row>
    <row r="63" spans="1:12" x14ac:dyDescent="0.25">
      <c r="A63">
        <v>304699</v>
      </c>
      <c r="B63">
        <v>14.93500042</v>
      </c>
      <c r="C63">
        <v>0.30691998999999998</v>
      </c>
      <c r="D63">
        <v>35.540000919999997</v>
      </c>
      <c r="E63">
        <v>0.25022</v>
      </c>
      <c r="F63">
        <v>37.023998259999999</v>
      </c>
      <c r="G63">
        <v>0.59189999000000004</v>
      </c>
      <c r="H63">
        <v>31.781999590000002</v>
      </c>
      <c r="J63" s="2">
        <f>TREND(Calibration!$A$2:$A$4,Calibration!$B$2:$B$4,C63)</f>
        <v>333.60950172051116</v>
      </c>
      <c r="K63" s="2">
        <f>TREND(Calibration!$A$2:$A$4,Calibration!$C$2:$C$4,E63)</f>
        <v>437.05709411444104</v>
      </c>
      <c r="L63" s="2">
        <f>TREND(Calibration!$A$2:$A$4,Calibration!$D$2:$D$4,G63)</f>
        <v>432.37983110276724</v>
      </c>
    </row>
    <row r="64" spans="1:12" x14ac:dyDescent="0.25">
      <c r="A64">
        <v>309698</v>
      </c>
      <c r="B64">
        <v>14.95600033</v>
      </c>
      <c r="C64">
        <v>0.31600001</v>
      </c>
      <c r="D64">
        <v>35.516998289999997</v>
      </c>
      <c r="E64">
        <v>0.25060000999999998</v>
      </c>
      <c r="F64">
        <v>37.034999849999998</v>
      </c>
      <c r="G64">
        <v>0.59570003000000005</v>
      </c>
      <c r="H64">
        <v>31.841999049999998</v>
      </c>
      <c r="J64" s="2">
        <f>TREND(Calibration!$A$2:$A$4,Calibration!$B$2:$B$4,C64)</f>
        <v>373.76593267714907</v>
      </c>
      <c r="K64" s="2">
        <f>TREND(Calibration!$A$2:$A$4,Calibration!$C$2:$C$4,E64)</f>
        <v>440.02368912828615</v>
      </c>
      <c r="L64" s="2">
        <f>TREND(Calibration!$A$2:$A$4,Calibration!$D$2:$D$4,G64)</f>
        <v>435.07286404094282</v>
      </c>
    </row>
    <row r="65" spans="1:12" x14ac:dyDescent="0.25">
      <c r="A65">
        <v>314701</v>
      </c>
      <c r="B65">
        <v>14.99800014</v>
      </c>
      <c r="C65">
        <v>0.31237999</v>
      </c>
      <c r="D65">
        <v>35.52099991</v>
      </c>
      <c r="E65">
        <v>0.25060000999999998</v>
      </c>
      <c r="F65">
        <v>37.037998199999997</v>
      </c>
      <c r="G65">
        <v>0.59619999000000001</v>
      </c>
      <c r="H65">
        <v>31.864000319999999</v>
      </c>
      <c r="J65" s="2">
        <f>TREND(Calibration!$A$2:$A$4,Calibration!$B$2:$B$4,C65)</f>
        <v>357.75637728061383</v>
      </c>
      <c r="K65" s="2">
        <f>TREND(Calibration!$A$2:$A$4,Calibration!$C$2:$C$4,E65)</f>
        <v>440.02368912828615</v>
      </c>
      <c r="L65" s="2">
        <f>TREND(Calibration!$A$2:$A$4,Calibration!$D$2:$D$4,G65)</f>
        <v>435.42717840283643</v>
      </c>
    </row>
    <row r="66" spans="1:12" x14ac:dyDescent="0.25">
      <c r="A66">
        <v>319699</v>
      </c>
      <c r="B66">
        <v>15.16300011</v>
      </c>
      <c r="C66">
        <v>0.31173000000000001</v>
      </c>
      <c r="D66">
        <v>35.5359993</v>
      </c>
      <c r="E66">
        <v>0.25086998999999999</v>
      </c>
      <c r="F66">
        <v>37.053001399999999</v>
      </c>
      <c r="G66">
        <v>0.59460002000000001</v>
      </c>
      <c r="H66">
        <v>31.864999770000001</v>
      </c>
      <c r="J66" s="2">
        <f>TREND(Calibration!$A$2:$A$4,Calibration!$B$2:$B$4,C66)</f>
        <v>354.88179346279139</v>
      </c>
      <c r="K66" s="2">
        <f>TREND(Calibration!$A$2:$A$4,Calibration!$C$2:$C$4,E66)</f>
        <v>442.13132135332739</v>
      </c>
      <c r="L66" s="2">
        <f>TREND(Calibration!$A$2:$A$4,Calibration!$D$2:$D$4,G66)</f>
        <v>434.29330299360578</v>
      </c>
    </row>
    <row r="67" spans="1:12" x14ac:dyDescent="0.25">
      <c r="A67">
        <v>324700</v>
      </c>
      <c r="B67">
        <v>15.29899979</v>
      </c>
      <c r="C67">
        <v>0.31979001000000001</v>
      </c>
      <c r="D67">
        <v>35.555000309999997</v>
      </c>
      <c r="E67">
        <v>0.25091999999999998</v>
      </c>
      <c r="F67">
        <v>37.055999759999999</v>
      </c>
      <c r="G67">
        <v>0.59460002000000001</v>
      </c>
      <c r="H67">
        <v>31.851999280000001</v>
      </c>
      <c r="J67" s="2">
        <f>TREND(Calibration!$A$2:$A$4,Calibration!$B$2:$B$4,C67)</f>
        <v>390.52722541941807</v>
      </c>
      <c r="K67" s="2">
        <f>TREND(Calibration!$A$2:$A$4,Calibration!$C$2:$C$4,E67)</f>
        <v>442.52173059687971</v>
      </c>
      <c r="L67" s="2">
        <f>TREND(Calibration!$A$2:$A$4,Calibration!$D$2:$D$4,G67)</f>
        <v>434.29330299360578</v>
      </c>
    </row>
    <row r="68" spans="1:12" x14ac:dyDescent="0.25">
      <c r="A68">
        <v>329699</v>
      </c>
      <c r="B68">
        <v>15.38700008</v>
      </c>
      <c r="C68">
        <v>0.31546000000000002</v>
      </c>
      <c r="D68">
        <v>35.564998629999998</v>
      </c>
      <c r="E68">
        <v>0.25119001000000002</v>
      </c>
      <c r="F68">
        <v>37.027999880000003</v>
      </c>
      <c r="G68">
        <v>0.59299999000000003</v>
      </c>
      <c r="H68">
        <v>31.79700089</v>
      </c>
      <c r="J68" s="2">
        <f>TREND(Calibration!$A$2:$A$4,Calibration!$B$2:$B$4,C68)</f>
        <v>371.37773592418012</v>
      </c>
      <c r="K68" s="2">
        <f>TREND(Calibration!$A$2:$A$4,Calibration!$C$2:$C$4,E68)</f>
        <v>444.62959702062767</v>
      </c>
      <c r="L68" s="2">
        <f>TREND(Calibration!$A$2:$A$4,Calibration!$D$2:$D$4,G68)</f>
        <v>433.15938506325006</v>
      </c>
    </row>
    <row r="69" spans="1:12" x14ac:dyDescent="0.25">
      <c r="A69">
        <v>334698</v>
      </c>
      <c r="B69">
        <v>15.38700008</v>
      </c>
      <c r="C69">
        <v>0.31557000000000002</v>
      </c>
      <c r="D69">
        <v>35.52999878</v>
      </c>
      <c r="E69">
        <v>0.25119001000000002</v>
      </c>
      <c r="F69">
        <v>37.023998259999999</v>
      </c>
      <c r="G69">
        <v>0.59350002000000002</v>
      </c>
      <c r="H69">
        <v>31.801000599999998</v>
      </c>
      <c r="J69" s="2">
        <f>TREND(Calibration!$A$2:$A$4,Calibration!$B$2:$B$4,C69)</f>
        <v>371.8642114391273</v>
      </c>
      <c r="K69" s="2">
        <f>TREND(Calibration!$A$2:$A$4,Calibration!$C$2:$C$4,E69)</f>
        <v>444.62959702062767</v>
      </c>
      <c r="L69" s="2">
        <f>TREND(Calibration!$A$2:$A$4,Calibration!$D$2:$D$4,G69)</f>
        <v>433.51374903312302</v>
      </c>
    </row>
    <row r="70" spans="1:12" x14ac:dyDescent="0.25">
      <c r="A70">
        <v>339715</v>
      </c>
      <c r="B70">
        <v>15.369999890000001</v>
      </c>
      <c r="C70">
        <v>0.31195000000000001</v>
      </c>
      <c r="D70">
        <v>35.590999600000004</v>
      </c>
      <c r="E70">
        <v>0.25130001000000002</v>
      </c>
      <c r="F70">
        <v>37.043998719999998</v>
      </c>
      <c r="G70">
        <v>0.59619999000000001</v>
      </c>
      <c r="H70">
        <v>31.806999210000001</v>
      </c>
      <c r="J70" s="2">
        <f>TREND(Calibration!$A$2:$A$4,Calibration!$B$2:$B$4,C70)</f>
        <v>355.85474449268554</v>
      </c>
      <c r="K70" s="2">
        <f>TREND(Calibration!$A$2:$A$4,Calibration!$C$2:$C$4,E70)</f>
        <v>445.48832561072527</v>
      </c>
      <c r="L70" s="2">
        <f>TREND(Calibration!$A$2:$A$4,Calibration!$D$2:$D$4,G70)</f>
        <v>435.42717840283643</v>
      </c>
    </row>
    <row r="71" spans="1:12" x14ac:dyDescent="0.25">
      <c r="A71">
        <v>344699</v>
      </c>
      <c r="B71">
        <v>15.286000250000001</v>
      </c>
      <c r="C71">
        <v>0.31053998999999999</v>
      </c>
      <c r="D71">
        <v>35.583000179999999</v>
      </c>
      <c r="E71">
        <v>0.25124999999999997</v>
      </c>
      <c r="F71">
        <v>37.019001009999997</v>
      </c>
      <c r="G71">
        <v>0.59890001999999998</v>
      </c>
      <c r="H71">
        <v>31.80200005</v>
      </c>
      <c r="J71" s="2">
        <f>TREND(Calibration!$A$2:$A$4,Calibration!$B$2:$B$4,C71)</f>
        <v>349.61896866695292</v>
      </c>
      <c r="K71" s="2">
        <f>TREND(Calibration!$A$2:$A$4,Calibration!$C$2:$C$4,E71)</f>
        <v>445.09791636717227</v>
      </c>
      <c r="L71" s="2">
        <f>TREND(Calibration!$A$2:$A$4,Calibration!$D$2:$D$4,G71)</f>
        <v>437.34065029367497</v>
      </c>
    </row>
    <row r="72" spans="1:12" x14ac:dyDescent="0.25">
      <c r="A72">
        <v>349699</v>
      </c>
      <c r="B72">
        <v>15.208999629999999</v>
      </c>
      <c r="C72">
        <v>0.31075998999999999</v>
      </c>
      <c r="D72">
        <v>35.555000309999997</v>
      </c>
      <c r="E72">
        <v>0.25156999000000002</v>
      </c>
      <c r="F72">
        <v>37.036998750000002</v>
      </c>
      <c r="G72">
        <v>0.61080003000000005</v>
      </c>
      <c r="H72">
        <v>31.794000629999999</v>
      </c>
      <c r="J72" s="2">
        <f>TREND(Calibration!$A$2:$A$4,Calibration!$B$2:$B$4,C72)</f>
        <v>350.59191969684707</v>
      </c>
      <c r="K72" s="2">
        <f>TREND(Calibration!$A$2:$A$4,Calibration!$C$2:$C$4,E72)</f>
        <v>447.59595783576628</v>
      </c>
      <c r="L72" s="2">
        <f>TREND(Calibration!$A$2:$A$4,Calibration!$D$2:$D$4,G72)</f>
        <v>445.77401386211602</v>
      </c>
    </row>
    <row r="73" spans="1:12" x14ac:dyDescent="0.25">
      <c r="A73">
        <v>354699</v>
      </c>
      <c r="B73">
        <v>15.147999759999999</v>
      </c>
      <c r="C73">
        <v>0.30941001000000001</v>
      </c>
      <c r="D73">
        <v>35.560001370000002</v>
      </c>
      <c r="E73">
        <v>0.25161999000000002</v>
      </c>
      <c r="F73">
        <v>37.026000979999999</v>
      </c>
      <c r="G73">
        <v>0.60589999000000005</v>
      </c>
      <c r="H73">
        <v>31.7859993</v>
      </c>
      <c r="J73" s="2">
        <f>TREND(Calibration!$A$2:$A$4,Calibration!$B$2:$B$4,C73)</f>
        <v>344.62162682713529</v>
      </c>
      <c r="K73" s="2">
        <f>TREND(Calibration!$A$2:$A$4,Calibration!$C$2:$C$4,E73)</f>
        <v>447.98628901308348</v>
      </c>
      <c r="L73" s="2">
        <f>TREND(Calibration!$A$2:$A$4,Calibration!$D$2:$D$4,G73)</f>
        <v>442.30142696345763</v>
      </c>
    </row>
    <row r="74" spans="1:12" x14ac:dyDescent="0.25">
      <c r="A74">
        <v>359698</v>
      </c>
      <c r="B74">
        <v>15.086000439999999</v>
      </c>
      <c r="C74">
        <v>0.30972999000000001</v>
      </c>
      <c r="D74">
        <v>35.576999659999998</v>
      </c>
      <c r="E74">
        <v>0.25124999999999997</v>
      </c>
      <c r="F74">
        <v>37.041999820000001</v>
      </c>
      <c r="G74">
        <v>0.60430002000000005</v>
      </c>
      <c r="H74">
        <v>31.795000080000001</v>
      </c>
      <c r="J74" s="2">
        <f>TREND(Calibration!$A$2:$A$4,Calibration!$B$2:$B$4,C74)</f>
        <v>346.03673987506954</v>
      </c>
      <c r="K74" s="2">
        <f>TREND(Calibration!$A$2:$A$4,Calibration!$C$2:$C$4,E74)</f>
        <v>445.09791636717227</v>
      </c>
      <c r="L74" s="2">
        <f>TREND(Calibration!$A$2:$A$4,Calibration!$D$2:$D$4,G74)</f>
        <v>441.16755155422703</v>
      </c>
    </row>
    <row r="75" spans="1:12" x14ac:dyDescent="0.25">
      <c r="A75">
        <v>364700</v>
      </c>
      <c r="B75">
        <v>15.083999629999999</v>
      </c>
      <c r="C75">
        <v>0.31097998999999998</v>
      </c>
      <c r="D75">
        <v>35.638999939999998</v>
      </c>
      <c r="E75">
        <v>0.25124999999999997</v>
      </c>
      <c r="F75">
        <v>37.08000183</v>
      </c>
      <c r="G75">
        <v>0.61400001999999998</v>
      </c>
      <c r="H75">
        <v>31.833000179999999</v>
      </c>
      <c r="J75" s="2">
        <f>TREND(Calibration!$A$2:$A$4,Calibration!$B$2:$B$4,C75)</f>
        <v>351.56487072674122</v>
      </c>
      <c r="K75" s="2">
        <f>TREND(Calibration!$A$2:$A$4,Calibration!$C$2:$C$4,E75)</f>
        <v>445.09791636717227</v>
      </c>
      <c r="L75" s="2">
        <f>TREND(Calibration!$A$2:$A$4,Calibration!$D$2:$D$4,G75)</f>
        <v>448.04180011484817</v>
      </c>
    </row>
    <row r="76" spans="1:12" x14ac:dyDescent="0.25">
      <c r="A76">
        <v>369699</v>
      </c>
      <c r="B76">
        <v>15.039999959999999</v>
      </c>
      <c r="C76">
        <v>0.31097998999999998</v>
      </c>
      <c r="D76">
        <v>35.603000639999998</v>
      </c>
      <c r="E76">
        <v>0.25119001000000002</v>
      </c>
      <c r="F76">
        <v>37.061000819999997</v>
      </c>
      <c r="G76">
        <v>0.61729997000000003</v>
      </c>
      <c r="H76">
        <v>31.857999800000002</v>
      </c>
      <c r="J76" s="2">
        <f>TREND(Calibration!$A$2:$A$4,Calibration!$B$2:$B$4,C76)</f>
        <v>351.56487072674122</v>
      </c>
      <c r="K76" s="2">
        <f>TREND(Calibration!$A$2:$A$4,Calibration!$C$2:$C$4,E76)</f>
        <v>444.62959702062767</v>
      </c>
      <c r="L76" s="2">
        <f>TREND(Calibration!$A$2:$A$4,Calibration!$D$2:$D$4,G76)</f>
        <v>450.38042656202572</v>
      </c>
    </row>
    <row r="77" spans="1:12" x14ac:dyDescent="0.25">
      <c r="A77">
        <v>374797</v>
      </c>
      <c r="B77">
        <v>15.067999840000001</v>
      </c>
      <c r="C77">
        <v>0.31751998999999997</v>
      </c>
      <c r="D77">
        <v>35.608001710000003</v>
      </c>
      <c r="E77">
        <v>0.25124999999999997</v>
      </c>
      <c r="F77">
        <v>37.053001399999999</v>
      </c>
      <c r="G77">
        <v>0.61510003000000002</v>
      </c>
      <c r="H77">
        <v>31.825000760000002</v>
      </c>
      <c r="J77" s="2">
        <f>TREND(Calibration!$A$2:$A$4,Calibration!$B$2:$B$4,C77)</f>
        <v>380.48805134268832</v>
      </c>
      <c r="K77" s="2">
        <f>TREND(Calibration!$A$2:$A$4,Calibration!$C$2:$C$4,E77)</f>
        <v>445.09791636717227</v>
      </c>
      <c r="L77" s="2">
        <f>TREND(Calibration!$A$2:$A$4,Calibration!$D$2:$D$4,G77)</f>
        <v>448.82136116218516</v>
      </c>
    </row>
    <row r="78" spans="1:12" x14ac:dyDescent="0.25">
      <c r="A78">
        <v>379699</v>
      </c>
      <c r="B78">
        <v>15.222000120000001</v>
      </c>
      <c r="C78">
        <v>0.31589001</v>
      </c>
      <c r="D78">
        <v>35.588001249999998</v>
      </c>
      <c r="E78">
        <v>0.25124999999999997</v>
      </c>
      <c r="F78">
        <v>37.075000760000002</v>
      </c>
      <c r="G78">
        <v>0.61780000000000002</v>
      </c>
      <c r="H78">
        <v>31.83799934</v>
      </c>
      <c r="J78" s="2">
        <f>TREND(Calibration!$A$2:$A$4,Calibration!$B$2:$B$4,C78)</f>
        <v>373.27945716220188</v>
      </c>
      <c r="K78" s="2">
        <f>TREND(Calibration!$A$2:$A$4,Calibration!$C$2:$C$4,E78)</f>
        <v>445.09791636717227</v>
      </c>
      <c r="L78" s="2">
        <f>TREND(Calibration!$A$2:$A$4,Calibration!$D$2:$D$4,G78)</f>
        <v>450.73479053189862</v>
      </c>
    </row>
    <row r="79" spans="1:12" x14ac:dyDescent="0.25">
      <c r="A79">
        <v>384698</v>
      </c>
      <c r="B79">
        <v>15.33699989</v>
      </c>
      <c r="C79">
        <v>0.31703000999999997</v>
      </c>
      <c r="D79">
        <v>35.5929985</v>
      </c>
      <c r="E79">
        <v>0.25119001000000002</v>
      </c>
      <c r="F79">
        <v>37.08000183</v>
      </c>
      <c r="G79">
        <v>0.61780000000000002</v>
      </c>
      <c r="H79">
        <v>31.900999070000001</v>
      </c>
      <c r="J79" s="2">
        <f>TREND(Calibration!$A$2:$A$4,Calibration!$B$2:$B$4,C79)</f>
        <v>378.3211124989266</v>
      </c>
      <c r="K79" s="2">
        <f>TREND(Calibration!$A$2:$A$4,Calibration!$C$2:$C$4,E79)</f>
        <v>444.62959702062767</v>
      </c>
      <c r="L79" s="2">
        <f>TREND(Calibration!$A$2:$A$4,Calibration!$D$2:$D$4,G79)</f>
        <v>450.73479053189862</v>
      </c>
    </row>
    <row r="80" spans="1:12" x14ac:dyDescent="0.25">
      <c r="A80">
        <v>389698</v>
      </c>
      <c r="B80">
        <v>15.477999690000001</v>
      </c>
      <c r="C80">
        <v>0.31551998999999997</v>
      </c>
      <c r="D80">
        <v>35.587001800000003</v>
      </c>
      <c r="E80">
        <v>0.25119001000000002</v>
      </c>
      <c r="F80">
        <v>37.090999600000004</v>
      </c>
      <c r="G80">
        <v>0.62540001000000001</v>
      </c>
      <c r="H80">
        <v>31.892000199999998</v>
      </c>
      <c r="J80" s="2">
        <f>TREND(Calibration!$A$2:$A$4,Calibration!$B$2:$B$4,C80)</f>
        <v>371.64304198001332</v>
      </c>
      <c r="K80" s="2">
        <f>TREND(Calibration!$A$2:$A$4,Calibration!$C$2:$C$4,E80)</f>
        <v>444.62959702062767</v>
      </c>
      <c r="L80" s="2">
        <f>TREND(Calibration!$A$2:$A$4,Calibration!$D$2:$D$4,G80)</f>
        <v>456.12080680027043</v>
      </c>
    </row>
    <row r="81" spans="1:12" x14ac:dyDescent="0.25">
      <c r="A81">
        <v>394699</v>
      </c>
      <c r="B81">
        <v>15.49400043</v>
      </c>
      <c r="C81">
        <v>0.31540998999999997</v>
      </c>
      <c r="D81">
        <v>35.599998470000003</v>
      </c>
      <c r="E81">
        <v>0.25156999000000002</v>
      </c>
      <c r="F81">
        <v>37.088001249999998</v>
      </c>
      <c r="G81">
        <v>0.63129997000000004</v>
      </c>
      <c r="H81">
        <v>31.917999269999999</v>
      </c>
      <c r="J81" s="2">
        <f>TREND(Calibration!$A$2:$A$4,Calibration!$B$2:$B$4,C81)</f>
        <v>371.15656646506613</v>
      </c>
      <c r="K81" s="2">
        <f>TREND(Calibration!$A$2:$A$4,Calibration!$C$2:$C$4,E81)</f>
        <v>447.59595783576628</v>
      </c>
      <c r="L81" s="2">
        <f>TREND(Calibration!$A$2:$A$4,Calibration!$D$2:$D$4,G81)</f>
        <v>460.30202242271611</v>
      </c>
    </row>
    <row r="82" spans="1:12" x14ac:dyDescent="0.25">
      <c r="A82">
        <v>399699</v>
      </c>
      <c r="B82">
        <v>15.41300011</v>
      </c>
      <c r="C82">
        <v>0.31746000000000002</v>
      </c>
      <c r="D82">
        <v>35.584999080000003</v>
      </c>
      <c r="E82">
        <v>0.25119001000000002</v>
      </c>
      <c r="F82">
        <v>37.097000119999997</v>
      </c>
      <c r="G82">
        <v>0.62540001000000001</v>
      </c>
      <c r="H82">
        <v>31.969999309999999</v>
      </c>
      <c r="J82" s="2">
        <f>TREND(Calibration!$A$2:$A$4,Calibration!$B$2:$B$4,C82)</f>
        <v>380.22274528685512</v>
      </c>
      <c r="K82" s="2">
        <f>TREND(Calibration!$A$2:$A$4,Calibration!$C$2:$C$4,E82)</f>
        <v>444.62959702062767</v>
      </c>
      <c r="L82" s="2">
        <f>TREND(Calibration!$A$2:$A$4,Calibration!$D$2:$D$4,G82)</f>
        <v>456.12080680027043</v>
      </c>
    </row>
    <row r="83" spans="1:12" x14ac:dyDescent="0.25">
      <c r="A83">
        <v>404698</v>
      </c>
      <c r="B83">
        <v>15.355999949999999</v>
      </c>
      <c r="C83">
        <v>0.31507998999999998</v>
      </c>
      <c r="D83">
        <v>35.597999569999999</v>
      </c>
      <c r="E83">
        <v>0.25156999000000002</v>
      </c>
      <c r="F83">
        <v>37.105998990000003</v>
      </c>
      <c r="G83">
        <v>0.63349997999999996</v>
      </c>
      <c r="H83">
        <v>31.9109993</v>
      </c>
      <c r="J83" s="2">
        <f>TREND(Calibration!$A$2:$A$4,Calibration!$B$2:$B$4,C83)</f>
        <v>369.6971399202248</v>
      </c>
      <c r="K83" s="2">
        <f>TREND(Calibration!$A$2:$A$4,Calibration!$C$2:$C$4,E83)</f>
        <v>447.59595783576628</v>
      </c>
      <c r="L83" s="2">
        <f>TREND(Calibration!$A$2:$A$4,Calibration!$D$2:$D$4,G83)</f>
        <v>461.86113743053585</v>
      </c>
    </row>
    <row r="84" spans="1:12" x14ac:dyDescent="0.25">
      <c r="A84">
        <v>409699</v>
      </c>
      <c r="B84">
        <v>15.289999959999999</v>
      </c>
      <c r="C84">
        <v>0.31729998999999998</v>
      </c>
      <c r="D84">
        <v>35.575000760000002</v>
      </c>
      <c r="E84">
        <v>0.25184000000000001</v>
      </c>
      <c r="F84">
        <v>37.094001769999998</v>
      </c>
      <c r="G84">
        <v>0.63180000000000003</v>
      </c>
      <c r="H84">
        <v>31.992000579999999</v>
      </c>
      <c r="J84" s="2">
        <f>TREND(Calibration!$A$2:$A$4,Calibration!$B$2:$B$4,C84)</f>
        <v>379.51510031279417</v>
      </c>
      <c r="K84" s="2">
        <f>TREND(Calibration!$A$2:$A$4,Calibration!$C$2:$C$4,E84)</f>
        <v>449.70382425951379</v>
      </c>
      <c r="L84" s="2">
        <f>TREND(Calibration!$A$2:$A$4,Calibration!$D$2:$D$4,G84)</f>
        <v>460.65638639258901</v>
      </c>
    </row>
    <row r="85" spans="1:12" x14ac:dyDescent="0.25">
      <c r="A85">
        <v>414700</v>
      </c>
      <c r="B85">
        <v>15.15699959</v>
      </c>
      <c r="C85">
        <v>0.32444000000000001</v>
      </c>
      <c r="D85">
        <v>35.618000029999997</v>
      </c>
      <c r="E85">
        <v>0.25195000000000001</v>
      </c>
      <c r="F85">
        <v>37.048999790000003</v>
      </c>
      <c r="G85">
        <v>0.62589996999999997</v>
      </c>
      <c r="H85">
        <v>31.975999829999999</v>
      </c>
      <c r="J85" s="2">
        <f>TREND(Calibration!$A$2:$A$4,Calibration!$B$2:$B$4,C85)</f>
        <v>411.09182796259051</v>
      </c>
      <c r="K85" s="2">
        <f>TREND(Calibration!$A$2:$A$4,Calibration!$C$2:$C$4,E85)</f>
        <v>450.56255284961139</v>
      </c>
      <c r="L85" s="2">
        <f>TREND(Calibration!$A$2:$A$4,Calibration!$D$2:$D$4,G85)</f>
        <v>456.47512116216404</v>
      </c>
    </row>
    <row r="86" spans="1:12" x14ac:dyDescent="0.25">
      <c r="A86">
        <v>419708</v>
      </c>
      <c r="B86">
        <v>15.069000239999999</v>
      </c>
      <c r="C86">
        <v>0.31086998999999998</v>
      </c>
      <c r="D86">
        <v>35.596000670000002</v>
      </c>
      <c r="E86">
        <v>0.25216000999999999</v>
      </c>
      <c r="F86">
        <v>37.076999659999998</v>
      </c>
      <c r="G86">
        <v>0.63020003000000002</v>
      </c>
      <c r="H86">
        <v>31.882999420000001</v>
      </c>
      <c r="J86" s="2">
        <f>TREND(Calibration!$A$2:$A$4,Calibration!$B$2:$B$4,C86)</f>
        <v>351.07839521179426</v>
      </c>
      <c r="K86" s="2">
        <f>TREND(Calibration!$A$2:$A$4,Calibration!$C$2:$C$4,E86)</f>
        <v>452.20202186057827</v>
      </c>
      <c r="L86" s="2">
        <f>TREND(Calibration!$A$2:$A$4,Calibration!$D$2:$D$4,G86)</f>
        <v>459.52251098335836</v>
      </c>
    </row>
    <row r="87" spans="1:12" x14ac:dyDescent="0.25">
      <c r="A87">
        <v>424698</v>
      </c>
      <c r="B87">
        <v>15.067999840000001</v>
      </c>
      <c r="C87">
        <v>0.31389001</v>
      </c>
      <c r="D87">
        <v>35.569999690000003</v>
      </c>
      <c r="E87">
        <v>0.25238000999999999</v>
      </c>
      <c r="F87">
        <v>37.063999180000003</v>
      </c>
      <c r="G87">
        <v>0.63940001000000002</v>
      </c>
      <c r="H87">
        <v>31.972999569999999</v>
      </c>
      <c r="J87" s="2">
        <f>TREND(Calibration!$A$2:$A$4,Calibration!$B$2:$B$4,C87)</f>
        <v>364.43444779952711</v>
      </c>
      <c r="K87" s="2">
        <f>TREND(Calibration!$A$2:$A$4,Calibration!$C$2:$C$4,E87)</f>
        <v>453.91947904077347</v>
      </c>
      <c r="L87" s="2">
        <f>TREND(Calibration!$A$2:$A$4,Calibration!$D$2:$D$4,G87)</f>
        <v>466.04240266096082</v>
      </c>
    </row>
    <row r="88" spans="1:12" x14ac:dyDescent="0.25">
      <c r="A88">
        <v>429699</v>
      </c>
      <c r="B88">
        <v>15.067999840000001</v>
      </c>
      <c r="C88">
        <v>0.31400001</v>
      </c>
      <c r="D88">
        <v>35.541999820000001</v>
      </c>
      <c r="E88">
        <v>0.25280999999999998</v>
      </c>
      <c r="F88">
        <v>37.09500122</v>
      </c>
      <c r="G88">
        <v>0.64319998</v>
      </c>
      <c r="H88">
        <v>31.999000550000002</v>
      </c>
      <c r="J88" s="2">
        <f>TREND(Calibration!$A$2:$A$4,Calibration!$B$2:$B$4,C88)</f>
        <v>364.92092331447407</v>
      </c>
      <c r="K88" s="2">
        <f>TREND(Calibration!$A$2:$A$4,Calibration!$C$2:$C$4,E88)</f>
        <v>457.27624909946462</v>
      </c>
      <c r="L88" s="2">
        <f>TREND(Calibration!$A$2:$A$4,Calibration!$D$2:$D$4,G88)</f>
        <v>468.73538599115705</v>
      </c>
    </row>
    <row r="89" spans="1:12" x14ac:dyDescent="0.25">
      <c r="A89">
        <v>434713</v>
      </c>
      <c r="B89">
        <v>15.161000250000001</v>
      </c>
      <c r="C89">
        <v>0.31411001</v>
      </c>
      <c r="D89">
        <v>35.549999239999998</v>
      </c>
      <c r="E89">
        <v>0.25280999999999998</v>
      </c>
      <c r="F89">
        <v>37.104999540000001</v>
      </c>
      <c r="G89">
        <v>0.64259999999999995</v>
      </c>
      <c r="H89">
        <v>31.993000030000001</v>
      </c>
      <c r="J89" s="2">
        <f>TREND(Calibration!$A$2:$A$4,Calibration!$B$2:$B$4,C89)</f>
        <v>365.40739882942125</v>
      </c>
      <c r="K89" s="2">
        <f>TREND(Calibration!$A$2:$A$4,Calibration!$C$2:$C$4,E89)</f>
        <v>457.27624909946462</v>
      </c>
      <c r="L89" s="2">
        <f>TREND(Calibration!$A$2:$A$4,Calibration!$D$2:$D$4,G89)</f>
        <v>468.31018891369297</v>
      </c>
    </row>
    <row r="90" spans="1:12" x14ac:dyDescent="0.25">
      <c r="A90">
        <v>439699</v>
      </c>
      <c r="B90">
        <v>15.269000050000001</v>
      </c>
      <c r="C90">
        <v>0.31788999000000001</v>
      </c>
      <c r="D90">
        <v>35.548000340000002</v>
      </c>
      <c r="E90">
        <v>0.25275998999999999</v>
      </c>
      <c r="F90">
        <v>37.083999630000001</v>
      </c>
      <c r="G90">
        <v>0.64639997000000005</v>
      </c>
      <c r="H90">
        <v>32.001998899999997</v>
      </c>
      <c r="J90" s="2">
        <f>TREND(Calibration!$A$2:$A$4,Calibration!$B$2:$B$4,C90)</f>
        <v>382.12437807478341</v>
      </c>
      <c r="K90" s="2">
        <f>TREND(Calibration!$A$2:$A$4,Calibration!$C$2:$C$4,E90)</f>
        <v>456.88583985591208</v>
      </c>
      <c r="L90" s="2">
        <f>TREND(Calibration!$A$2:$A$4,Calibration!$D$2:$D$4,G90)</f>
        <v>471.00317224388925</v>
      </c>
    </row>
    <row r="91" spans="1:12" x14ac:dyDescent="0.25">
      <c r="A91">
        <v>444699</v>
      </c>
      <c r="B91">
        <v>15.307000159999999</v>
      </c>
      <c r="C91">
        <v>0.31264999999999998</v>
      </c>
      <c r="D91">
        <v>35.553001399999999</v>
      </c>
      <c r="E91">
        <v>0.25291999999999998</v>
      </c>
      <c r="F91">
        <v>37.098999020000001</v>
      </c>
      <c r="G91">
        <v>0.65069997000000002</v>
      </c>
      <c r="H91">
        <v>32.01499939</v>
      </c>
      <c r="J91" s="2">
        <f>TREND(Calibration!$A$2:$A$4,Calibration!$B$2:$B$4,C91)</f>
        <v>358.95049776962173</v>
      </c>
      <c r="K91" s="2">
        <f>TREND(Calibration!$A$2:$A$4,Calibration!$C$2:$C$4,E91)</f>
        <v>458.13497768956199</v>
      </c>
      <c r="L91" s="2">
        <f>TREND(Calibration!$A$2:$A$4,Calibration!$D$2:$D$4,G91)</f>
        <v>474.05051954395844</v>
      </c>
    </row>
    <row r="92" spans="1:12" x14ac:dyDescent="0.25">
      <c r="A92">
        <v>449715</v>
      </c>
      <c r="B92">
        <v>15.286000250000001</v>
      </c>
      <c r="C92">
        <v>0.31162000000000001</v>
      </c>
      <c r="D92">
        <v>35.564998629999998</v>
      </c>
      <c r="E92">
        <v>0.25308001000000002</v>
      </c>
      <c r="F92">
        <v>37.104999540000001</v>
      </c>
      <c r="G92">
        <v>0.65399998000000004</v>
      </c>
      <c r="H92">
        <v>32.030998230000002</v>
      </c>
      <c r="J92" s="2">
        <f>TREND(Calibration!$A$2:$A$4,Calibration!$B$2:$B$4,C92)</f>
        <v>354.39531794784421</v>
      </c>
      <c r="K92" s="2">
        <f>TREND(Calibration!$A$2:$A$4,Calibration!$C$2:$C$4,E92)</f>
        <v>459.38411552321259</v>
      </c>
      <c r="L92" s="2">
        <f>TREND(Calibration!$A$2:$A$4,Calibration!$D$2:$D$4,G92)</f>
        <v>476.38918851226106</v>
      </c>
    </row>
    <row r="93" spans="1:12" x14ac:dyDescent="0.25">
      <c r="A93">
        <v>454699</v>
      </c>
      <c r="B93">
        <v>15.204999920000001</v>
      </c>
      <c r="C93">
        <v>0.31400001</v>
      </c>
      <c r="D93">
        <v>35.564998629999998</v>
      </c>
      <c r="E93">
        <v>0.25286998999999999</v>
      </c>
      <c r="F93">
        <v>37.069999690000003</v>
      </c>
      <c r="G93">
        <v>0.65240001999999997</v>
      </c>
      <c r="H93">
        <v>32.012001040000001</v>
      </c>
      <c r="J93" s="2">
        <f>TREND(Calibration!$A$2:$A$4,Calibration!$B$2:$B$4,C93)</f>
        <v>364.92092331447407</v>
      </c>
      <c r="K93" s="2">
        <f>TREND(Calibration!$A$2:$A$4,Calibration!$C$2:$C$4,E93)</f>
        <v>457.74456844600968</v>
      </c>
      <c r="L93" s="2">
        <f>TREND(Calibration!$A$2:$A$4,Calibration!$D$2:$D$4,G93)</f>
        <v>475.25532018988457</v>
      </c>
    </row>
    <row r="94" spans="1:12" x14ac:dyDescent="0.25">
      <c r="A94">
        <v>459699</v>
      </c>
      <c r="B94">
        <v>15.123999599999999</v>
      </c>
      <c r="C94">
        <v>0.31373000000000001</v>
      </c>
      <c r="D94">
        <v>35.570999149999999</v>
      </c>
      <c r="E94">
        <v>0.25291999999999998</v>
      </c>
      <c r="F94">
        <v>37.067001339999997</v>
      </c>
      <c r="G94">
        <v>0.65339999999999998</v>
      </c>
      <c r="H94">
        <v>32.018001560000002</v>
      </c>
      <c r="J94" s="2">
        <f>TREND(Calibration!$A$2:$A$4,Calibration!$B$2:$B$4,C94)</f>
        <v>363.72680282546617</v>
      </c>
      <c r="K94" s="2">
        <f>TREND(Calibration!$A$2:$A$4,Calibration!$C$2:$C$4,E94)</f>
        <v>458.13497768956199</v>
      </c>
      <c r="L94" s="2">
        <f>TREND(Calibration!$A$2:$A$4,Calibration!$D$2:$D$4,G94)</f>
        <v>475.96399143479698</v>
      </c>
    </row>
    <row r="95" spans="1:12" x14ac:dyDescent="0.25">
      <c r="A95">
        <v>464699</v>
      </c>
      <c r="B95">
        <v>15.01299953</v>
      </c>
      <c r="C95">
        <v>0.31486999999999998</v>
      </c>
      <c r="D95">
        <v>35.583999630000001</v>
      </c>
      <c r="E95">
        <v>0.25280999999999998</v>
      </c>
      <c r="F95">
        <v>37.076000209999997</v>
      </c>
      <c r="G95">
        <v>0.65609998000000003</v>
      </c>
      <c r="H95">
        <v>32.012001040000001</v>
      </c>
      <c r="J95" s="2">
        <f>TREND(Calibration!$A$2:$A$4,Calibration!$B$2:$B$4,C95)</f>
        <v>368.76845816219088</v>
      </c>
      <c r="K95" s="2">
        <f>TREND(Calibration!$A$2:$A$4,Calibration!$C$2:$C$4,E95)</f>
        <v>457.27624909946462</v>
      </c>
      <c r="L95" s="2">
        <f>TREND(Calibration!$A$2:$A$4,Calibration!$D$2:$D$4,G95)</f>
        <v>477.87742789136462</v>
      </c>
    </row>
    <row r="96" spans="1:12" x14ac:dyDescent="0.25">
      <c r="A96">
        <v>469699</v>
      </c>
      <c r="B96">
        <v>15.010000229999999</v>
      </c>
      <c r="C96">
        <v>0.31275999999999998</v>
      </c>
      <c r="D96">
        <v>35.555000309999997</v>
      </c>
      <c r="E96">
        <v>0.25286998999999999</v>
      </c>
      <c r="F96">
        <v>37.08000183</v>
      </c>
      <c r="G96">
        <v>0.66049999000000004</v>
      </c>
      <c r="H96">
        <v>32.012001040000001</v>
      </c>
      <c r="J96" s="2">
        <f>TREND(Calibration!$A$2:$A$4,Calibration!$B$2:$B$4,C96)</f>
        <v>359.43697328456869</v>
      </c>
      <c r="K96" s="2">
        <f>TREND(Calibration!$A$2:$A$4,Calibration!$C$2:$C$4,E96)</f>
        <v>457.74456844600968</v>
      </c>
      <c r="L96" s="2">
        <f>TREND(Calibration!$A$2:$A$4,Calibration!$D$2:$D$4,G96)</f>
        <v>480.9956508201501</v>
      </c>
    </row>
    <row r="97" spans="1:12" x14ac:dyDescent="0.25">
      <c r="A97">
        <v>474700</v>
      </c>
      <c r="B97">
        <v>15.06499958</v>
      </c>
      <c r="C97">
        <v>0.31503001000000003</v>
      </c>
      <c r="D97">
        <v>35.583999630000001</v>
      </c>
      <c r="E97">
        <v>0.25280999999999998</v>
      </c>
      <c r="F97">
        <v>37.102001190000003</v>
      </c>
      <c r="G97">
        <v>0.66860001999999996</v>
      </c>
      <c r="H97">
        <v>31.934999470000001</v>
      </c>
      <c r="J97" s="2">
        <f>TREND(Calibration!$A$2:$A$4,Calibration!$B$2:$B$4,C97)</f>
        <v>369.47610313625182</v>
      </c>
      <c r="K97" s="2">
        <f>TREND(Calibration!$A$2:$A$4,Calibration!$C$2:$C$4,E97)</f>
        <v>457.27624909946462</v>
      </c>
      <c r="L97" s="2">
        <f>TREND(Calibration!$A$2:$A$4,Calibration!$D$2:$D$4,G97)</f>
        <v>486.73602397154059</v>
      </c>
    </row>
    <row r="98" spans="1:12" x14ac:dyDescent="0.25">
      <c r="A98">
        <v>479698</v>
      </c>
      <c r="B98">
        <v>15.11100006</v>
      </c>
      <c r="C98">
        <v>0.31378999000000002</v>
      </c>
      <c r="D98">
        <v>35.555000309999997</v>
      </c>
      <c r="E98">
        <v>0.25280999999999998</v>
      </c>
      <c r="F98">
        <v>37.069999690000003</v>
      </c>
      <c r="G98">
        <v>0.66589999</v>
      </c>
      <c r="H98">
        <v>31.89299965</v>
      </c>
      <c r="J98" s="2">
        <f>TREND(Calibration!$A$2:$A$4,Calibration!$B$2:$B$4,C98)</f>
        <v>363.99210888129983</v>
      </c>
      <c r="K98" s="2">
        <f>TREND(Calibration!$A$2:$A$4,Calibration!$C$2:$C$4,E98)</f>
        <v>457.27624909946462</v>
      </c>
      <c r="L98" s="2">
        <f>TREND(Calibration!$A$2:$A$4,Calibration!$D$2:$D$4,G98)</f>
        <v>484.82255208070205</v>
      </c>
    </row>
    <row r="99" spans="1:12" x14ac:dyDescent="0.25">
      <c r="A99">
        <v>484708</v>
      </c>
      <c r="B99">
        <v>15.227000240000001</v>
      </c>
      <c r="C99">
        <v>0.31264999999999998</v>
      </c>
      <c r="D99">
        <v>35.555000309999997</v>
      </c>
      <c r="E99">
        <v>0.25313999999999998</v>
      </c>
      <c r="F99">
        <v>37.073001859999998</v>
      </c>
      <c r="G99">
        <v>0.66589999</v>
      </c>
      <c r="H99">
        <v>31.974000929999999</v>
      </c>
      <c r="J99" s="2">
        <f>TREND(Calibration!$A$2:$A$4,Calibration!$B$2:$B$4,C99)</f>
        <v>358.95049776962173</v>
      </c>
      <c r="K99" s="2">
        <f>TREND(Calibration!$A$2:$A$4,Calibration!$C$2:$C$4,E99)</f>
        <v>459.85243486975719</v>
      </c>
      <c r="L99" s="2">
        <f>TREND(Calibration!$A$2:$A$4,Calibration!$D$2:$D$4,G99)</f>
        <v>484.82255208070205</v>
      </c>
    </row>
    <row r="100" spans="1:12" x14ac:dyDescent="0.25">
      <c r="A100">
        <v>489699</v>
      </c>
      <c r="B100">
        <v>15.295000079999999</v>
      </c>
      <c r="C100">
        <v>0.30897998999999998</v>
      </c>
      <c r="D100">
        <v>35.557998660000003</v>
      </c>
      <c r="E100">
        <v>0.25275998999999999</v>
      </c>
      <c r="F100">
        <v>37.061000819999997</v>
      </c>
      <c r="G100">
        <v>0.66420000999999995</v>
      </c>
      <c r="H100">
        <v>32.01499939</v>
      </c>
      <c r="J100" s="2">
        <f>TREND(Calibration!$A$2:$A$4,Calibration!$B$2:$B$4,C100)</f>
        <v>342.71986136406645</v>
      </c>
      <c r="K100" s="2">
        <f>TREND(Calibration!$A$2:$A$4,Calibration!$C$2:$C$4,E100)</f>
        <v>456.88583985591208</v>
      </c>
      <c r="L100" s="2">
        <f>TREND(Calibration!$A$2:$A$4,Calibration!$D$2:$D$4,G100)</f>
        <v>483.6178010427551</v>
      </c>
    </row>
    <row r="101" spans="1:12" x14ac:dyDescent="0.25">
      <c r="A101">
        <v>494708</v>
      </c>
      <c r="B101">
        <v>15.31499958</v>
      </c>
      <c r="C101">
        <v>0.31086998999999998</v>
      </c>
      <c r="D101">
        <v>35.596000670000002</v>
      </c>
      <c r="E101">
        <v>0.25313999999999998</v>
      </c>
      <c r="F101">
        <v>37.067001339999997</v>
      </c>
      <c r="G101">
        <v>0.66210002000000001</v>
      </c>
      <c r="H101">
        <v>31.916000369999999</v>
      </c>
      <c r="J101" s="2">
        <f>TREND(Calibration!$A$2:$A$4,Calibration!$B$2:$B$4,C101)</f>
        <v>351.07839521179426</v>
      </c>
      <c r="K101" s="2">
        <f>TREND(Calibration!$A$2:$A$4,Calibration!$C$2:$C$4,E101)</f>
        <v>459.85243486975719</v>
      </c>
      <c r="L101" s="2">
        <f>TREND(Calibration!$A$2:$A$4,Calibration!$D$2:$D$4,G101)</f>
        <v>482.12956875050583</v>
      </c>
    </row>
    <row r="102" spans="1:12" x14ac:dyDescent="0.25">
      <c r="A102">
        <v>499701</v>
      </c>
      <c r="B102">
        <v>15.239999770000001</v>
      </c>
      <c r="C102">
        <v>0.31832999000000001</v>
      </c>
      <c r="D102">
        <v>35.576999659999998</v>
      </c>
      <c r="E102">
        <v>0.25313999999999998</v>
      </c>
      <c r="F102">
        <v>37.034999849999998</v>
      </c>
      <c r="G102">
        <v>0.66750001999999997</v>
      </c>
      <c r="H102">
        <v>31.961000439999999</v>
      </c>
      <c r="J102" s="2">
        <f>TREND(Calibration!$A$2:$A$4,Calibration!$B$2:$B$4,C102)</f>
        <v>384.0702801345717</v>
      </c>
      <c r="K102" s="2">
        <f>TREND(Calibration!$A$2:$A$4,Calibration!$C$2:$C$4,E102)</f>
        <v>459.85243486975719</v>
      </c>
      <c r="L102" s="2">
        <f>TREND(Calibration!$A$2:$A$4,Calibration!$D$2:$D$4,G102)</f>
        <v>485.95647001105777</v>
      </c>
    </row>
    <row r="103" spans="1:12" x14ac:dyDescent="0.25">
      <c r="A103">
        <v>505052</v>
      </c>
      <c r="B103">
        <v>15.14000034</v>
      </c>
      <c r="C103">
        <v>0.31286999999999998</v>
      </c>
      <c r="D103">
        <v>35.568000789999999</v>
      </c>
      <c r="E103">
        <v>0.25341001000000002</v>
      </c>
      <c r="F103">
        <v>37.063999180000003</v>
      </c>
      <c r="G103">
        <v>0.67019998999999997</v>
      </c>
      <c r="H103">
        <v>31.986000059999999</v>
      </c>
      <c r="J103" s="2">
        <f>TREND(Calibration!$A$2:$A$4,Calibration!$B$2:$B$4,C103)</f>
        <v>359.92344879951588</v>
      </c>
      <c r="K103" s="2">
        <f>TREND(Calibration!$A$2:$A$4,Calibration!$C$2:$C$4,E103)</f>
        <v>461.96030129350493</v>
      </c>
      <c r="L103" s="2">
        <f>TREND(Calibration!$A$2:$A$4,Calibration!$D$2:$D$4,G103)</f>
        <v>487.86989938077119</v>
      </c>
    </row>
    <row r="104" spans="1:12" x14ac:dyDescent="0.25">
      <c r="A104">
        <v>509706</v>
      </c>
      <c r="B104">
        <v>15.06499958</v>
      </c>
      <c r="C104">
        <v>0.31162000000000001</v>
      </c>
      <c r="D104">
        <v>35.581001280000002</v>
      </c>
      <c r="E104">
        <v>0.25341001000000002</v>
      </c>
      <c r="F104">
        <v>37.063999180000003</v>
      </c>
      <c r="G104">
        <v>0.67019998999999997</v>
      </c>
      <c r="H104">
        <v>31.92200089</v>
      </c>
      <c r="J104" s="2">
        <f>TREND(Calibration!$A$2:$A$4,Calibration!$B$2:$B$4,C104)</f>
        <v>354.39531794784421</v>
      </c>
      <c r="K104" s="2">
        <f>TREND(Calibration!$A$2:$A$4,Calibration!$C$2:$C$4,E104)</f>
        <v>461.96030129350493</v>
      </c>
      <c r="L104" s="2">
        <f>TREND(Calibration!$A$2:$A$4,Calibration!$D$2:$D$4,G104)</f>
        <v>487.86989938077119</v>
      </c>
    </row>
    <row r="105" spans="1:12" x14ac:dyDescent="0.25">
      <c r="A105">
        <v>514870</v>
      </c>
      <c r="B105">
        <v>14.96800041</v>
      </c>
      <c r="C105">
        <v>0.31032999999999999</v>
      </c>
      <c r="D105">
        <v>35.605998990000003</v>
      </c>
      <c r="E105">
        <v>0.25345999000000002</v>
      </c>
      <c r="F105">
        <v>37.063999180000003</v>
      </c>
      <c r="G105">
        <v>0.66700000000000004</v>
      </c>
      <c r="H105">
        <v>31.913000109999999</v>
      </c>
      <c r="J105" s="2">
        <f>TREND(Calibration!$A$2:$A$4,Calibration!$B$2:$B$4,C105)</f>
        <v>348.69028690891878</v>
      </c>
      <c r="K105" s="2">
        <f>TREND(Calibration!$A$2:$A$4,Calibration!$C$2:$C$4,E105)</f>
        <v>462.3504763383512</v>
      </c>
      <c r="L105" s="2">
        <f>TREND(Calibration!$A$2:$A$4,Calibration!$D$2:$D$4,G105)</f>
        <v>485.60211312803909</v>
      </c>
    </row>
    <row r="106" spans="1:12" x14ac:dyDescent="0.25">
      <c r="A106">
        <v>519713</v>
      </c>
      <c r="B106">
        <v>14.92199993</v>
      </c>
      <c r="C106">
        <v>0.31697999999999998</v>
      </c>
      <c r="D106">
        <v>35.548999790000003</v>
      </c>
      <c r="E106">
        <v>0.25341001000000002</v>
      </c>
      <c r="F106">
        <v>37.034999849999998</v>
      </c>
      <c r="G106">
        <v>0.67449999000000005</v>
      </c>
      <c r="H106">
        <v>31.979999540000001</v>
      </c>
      <c r="J106" s="2">
        <f>TREND(Calibration!$A$2:$A$4,Calibration!$B$2:$B$4,C106)</f>
        <v>378.09994303981284</v>
      </c>
      <c r="K106" s="2">
        <f>TREND(Calibration!$A$2:$A$4,Calibration!$C$2:$C$4,E106)</f>
        <v>461.96030129350493</v>
      </c>
      <c r="L106" s="2">
        <f>TREND(Calibration!$A$2:$A$4,Calibration!$D$2:$D$4,G106)</f>
        <v>490.91724668084044</v>
      </c>
    </row>
    <row r="107" spans="1:12" x14ac:dyDescent="0.25">
      <c r="A107">
        <v>524708</v>
      </c>
      <c r="B107">
        <v>14.99100018</v>
      </c>
      <c r="C107">
        <v>0.31352001000000002</v>
      </c>
      <c r="D107">
        <v>35.5359993</v>
      </c>
      <c r="E107">
        <v>0.25378999000000002</v>
      </c>
      <c r="F107">
        <v>37.091999049999998</v>
      </c>
      <c r="G107">
        <v>0.68260001999999997</v>
      </c>
      <c r="H107">
        <v>31.976999280000001</v>
      </c>
      <c r="J107" s="2">
        <f>TREND(Calibration!$A$2:$A$4,Calibration!$B$2:$B$4,C107)</f>
        <v>362.79812106743225</v>
      </c>
      <c r="K107" s="2">
        <f>TREND(Calibration!$A$2:$A$4,Calibration!$C$2:$C$4,E107)</f>
        <v>464.92666210864377</v>
      </c>
      <c r="L107" s="2">
        <f>TREND(Calibration!$A$2:$A$4,Calibration!$D$2:$D$4,G107)</f>
        <v>496.65761983223098</v>
      </c>
    </row>
    <row r="108" spans="1:12" x14ac:dyDescent="0.25">
      <c r="A108">
        <v>529727</v>
      </c>
      <c r="B108">
        <v>15.05200005</v>
      </c>
      <c r="C108">
        <v>0.31162000000000001</v>
      </c>
      <c r="D108">
        <v>35.546001429999997</v>
      </c>
      <c r="E108">
        <v>0.25378999000000002</v>
      </c>
      <c r="F108">
        <v>37.054000850000001</v>
      </c>
      <c r="G108">
        <v>0.67339998000000001</v>
      </c>
      <c r="H108">
        <v>31.989999770000001</v>
      </c>
      <c r="J108" s="2">
        <f>TREND(Calibration!$A$2:$A$4,Calibration!$B$2:$B$4,C108)</f>
        <v>354.39531794784421</v>
      </c>
      <c r="K108" s="2">
        <f>TREND(Calibration!$A$2:$A$4,Calibration!$C$2:$C$4,E108)</f>
        <v>464.92666210864377</v>
      </c>
      <c r="L108" s="2">
        <f>TREND(Calibration!$A$2:$A$4,Calibration!$D$2:$D$4,G108)</f>
        <v>490.13768563350345</v>
      </c>
    </row>
    <row r="109" spans="1:12" x14ac:dyDescent="0.25">
      <c r="A109">
        <v>534708</v>
      </c>
      <c r="B109">
        <v>15.178999900000001</v>
      </c>
      <c r="C109">
        <v>0.30746001000000001</v>
      </c>
      <c r="D109">
        <v>35.596000670000002</v>
      </c>
      <c r="E109">
        <v>0.25373000000000001</v>
      </c>
      <c r="F109">
        <v>37.073001859999998</v>
      </c>
      <c r="G109">
        <v>0.68260001999999997</v>
      </c>
      <c r="H109">
        <v>32.008998869999999</v>
      </c>
      <c r="J109" s="2">
        <f>TREND(Calibration!$A$2:$A$4,Calibration!$B$2:$B$4,C109)</f>
        <v>335.99774269852719</v>
      </c>
      <c r="K109" s="2">
        <f>TREND(Calibration!$A$2:$A$4,Calibration!$C$2:$C$4,E109)</f>
        <v>464.45834276209871</v>
      </c>
      <c r="L109" s="2">
        <f>TREND(Calibration!$A$2:$A$4,Calibration!$D$2:$D$4,G109)</f>
        <v>496.65761983223098</v>
      </c>
    </row>
    <row r="110" spans="1:12" x14ac:dyDescent="0.25">
      <c r="A110">
        <v>539698</v>
      </c>
      <c r="B110">
        <v>15.31200027</v>
      </c>
      <c r="C110">
        <v>0.30983999000000001</v>
      </c>
      <c r="D110">
        <v>35.557998660000003</v>
      </c>
      <c r="E110">
        <v>0.25373000000000001</v>
      </c>
      <c r="F110">
        <v>37.09500122</v>
      </c>
      <c r="G110">
        <v>0.68690001999999994</v>
      </c>
      <c r="H110">
        <v>31.974000929999999</v>
      </c>
      <c r="J110" s="2">
        <f>TREND(Calibration!$A$2:$A$4,Calibration!$B$2:$B$4,C110)</f>
        <v>346.52321539001673</v>
      </c>
      <c r="K110" s="2">
        <f>TREND(Calibration!$A$2:$A$4,Calibration!$C$2:$C$4,E110)</f>
        <v>464.45834276209871</v>
      </c>
      <c r="L110" s="2">
        <f>TREND(Calibration!$A$2:$A$4,Calibration!$D$2:$D$4,G110)</f>
        <v>499.70496713230011</v>
      </c>
    </row>
    <row r="111" spans="1:12" x14ac:dyDescent="0.25">
      <c r="A111">
        <v>544707</v>
      </c>
      <c r="B111">
        <v>15.30200005</v>
      </c>
      <c r="C111">
        <v>0.31011</v>
      </c>
      <c r="D111">
        <v>35.583999630000001</v>
      </c>
      <c r="E111">
        <v>0.25378999000000002</v>
      </c>
      <c r="F111">
        <v>37.04499817</v>
      </c>
      <c r="G111">
        <v>0.67720002000000001</v>
      </c>
      <c r="H111">
        <v>31.924999239999998</v>
      </c>
      <c r="J111" s="2">
        <f>TREND(Calibration!$A$2:$A$4,Calibration!$B$2:$B$4,C111)</f>
        <v>347.71733587902463</v>
      </c>
      <c r="K111" s="2">
        <f>TREND(Calibration!$A$2:$A$4,Calibration!$C$2:$C$4,E111)</f>
        <v>464.92666210864377</v>
      </c>
      <c r="L111" s="2">
        <f>TREND(Calibration!$A$2:$A$4,Calibration!$D$2:$D$4,G111)</f>
        <v>492.83071857167897</v>
      </c>
    </row>
    <row r="112" spans="1:12" x14ac:dyDescent="0.25">
      <c r="A112">
        <v>549699</v>
      </c>
      <c r="B112">
        <v>15.256999970000001</v>
      </c>
      <c r="C112">
        <v>0.31108001000000002</v>
      </c>
      <c r="D112">
        <v>35.622001650000001</v>
      </c>
      <c r="E112">
        <v>0.25378999000000002</v>
      </c>
      <c r="F112">
        <v>37.037998199999997</v>
      </c>
      <c r="G112">
        <v>0.67989999000000001</v>
      </c>
      <c r="H112">
        <v>31.924999239999998</v>
      </c>
      <c r="J112" s="2">
        <f>TREND(Calibration!$A$2:$A$4,Calibration!$B$2:$B$4,C112)</f>
        <v>352.00720964496873</v>
      </c>
      <c r="K112" s="2">
        <f>TREND(Calibration!$A$2:$A$4,Calibration!$C$2:$C$4,E112)</f>
        <v>464.92666210864377</v>
      </c>
      <c r="L112" s="2">
        <f>TREND(Calibration!$A$2:$A$4,Calibration!$D$2:$D$4,G112)</f>
        <v>494.74414794139244</v>
      </c>
    </row>
    <row r="113" spans="1:12" x14ac:dyDescent="0.25">
      <c r="A113">
        <v>554858</v>
      </c>
      <c r="B113">
        <v>15.23700047</v>
      </c>
      <c r="C113">
        <v>0.31514001000000003</v>
      </c>
      <c r="D113">
        <v>35.52999878</v>
      </c>
      <c r="E113">
        <v>0.25373000000000001</v>
      </c>
      <c r="F113">
        <v>37.0890007</v>
      </c>
      <c r="G113">
        <v>0.68910002999999997</v>
      </c>
      <c r="H113">
        <v>31.902999879999999</v>
      </c>
      <c r="J113" s="2">
        <f>TREND(Calibration!$A$2:$A$4,Calibration!$B$2:$B$4,C113)</f>
        <v>369.96257865119901</v>
      </c>
      <c r="K113" s="2">
        <f>TREND(Calibration!$A$2:$A$4,Calibration!$C$2:$C$4,E113)</f>
        <v>464.45834276209871</v>
      </c>
      <c r="L113" s="2">
        <f>TREND(Calibration!$A$2:$A$4,Calibration!$D$2:$D$4,G113)</f>
        <v>501.26408214011997</v>
      </c>
    </row>
    <row r="114" spans="1:12" x14ac:dyDescent="0.25">
      <c r="A114">
        <v>559715</v>
      </c>
      <c r="B114">
        <v>15.100999829999999</v>
      </c>
      <c r="C114">
        <v>0.31264999999999998</v>
      </c>
      <c r="D114">
        <v>35.546001429999997</v>
      </c>
      <c r="E114">
        <v>0.25378999000000002</v>
      </c>
      <c r="F114">
        <v>37.015998840000002</v>
      </c>
      <c r="G114">
        <v>0.67879999000000002</v>
      </c>
      <c r="H114">
        <v>31.95100021</v>
      </c>
      <c r="J114" s="2">
        <f>TREND(Calibration!$A$2:$A$4,Calibration!$B$2:$B$4,C114)</f>
        <v>358.95049776962173</v>
      </c>
      <c r="K114" s="2">
        <f>TREND(Calibration!$A$2:$A$4,Calibration!$C$2:$C$4,E114)</f>
        <v>464.92666210864377</v>
      </c>
      <c r="L114" s="2">
        <f>TREND(Calibration!$A$2:$A$4,Calibration!$D$2:$D$4,G114)</f>
        <v>493.96459398090963</v>
      </c>
    </row>
    <row r="115" spans="1:12" x14ac:dyDescent="0.25">
      <c r="A115">
        <v>564699</v>
      </c>
      <c r="B115">
        <v>15.04899979</v>
      </c>
      <c r="C115">
        <v>0.31319001000000002</v>
      </c>
      <c r="D115">
        <v>35.551998140000002</v>
      </c>
      <c r="E115">
        <v>0.25378999000000002</v>
      </c>
      <c r="F115">
        <v>37.0320015</v>
      </c>
      <c r="G115">
        <v>0.68419998999999998</v>
      </c>
      <c r="H115">
        <v>31.969999309999999</v>
      </c>
      <c r="J115" s="2">
        <f>TREND(Calibration!$A$2:$A$4,Calibration!$B$2:$B$4,C115)</f>
        <v>361.33869452259091</v>
      </c>
      <c r="K115" s="2">
        <f>TREND(Calibration!$A$2:$A$4,Calibration!$C$2:$C$4,E115)</f>
        <v>464.92666210864377</v>
      </c>
      <c r="L115" s="2">
        <f>TREND(Calibration!$A$2:$A$4,Calibration!$D$2:$D$4,G115)</f>
        <v>497.79149524146158</v>
      </c>
    </row>
    <row r="116" spans="1:12" x14ac:dyDescent="0.25">
      <c r="A116">
        <v>569698</v>
      </c>
      <c r="B116">
        <v>15.006999970000001</v>
      </c>
      <c r="C116">
        <v>0.31286999999999998</v>
      </c>
      <c r="D116">
        <v>35.570999149999999</v>
      </c>
      <c r="E116">
        <v>0.25406000000000001</v>
      </c>
      <c r="F116">
        <v>37.028999329999998</v>
      </c>
      <c r="G116">
        <v>0.69230002000000002</v>
      </c>
      <c r="H116">
        <v>31.969999309999999</v>
      </c>
      <c r="J116" s="2">
        <f>TREND(Calibration!$A$2:$A$4,Calibration!$B$2:$B$4,C116)</f>
        <v>359.92344879951588</v>
      </c>
      <c r="K116" s="2">
        <f>TREND(Calibration!$A$2:$A$4,Calibration!$C$2:$C$4,E116)</f>
        <v>467.03452853239128</v>
      </c>
      <c r="L116" s="2">
        <f>TREND(Calibration!$A$2:$A$4,Calibration!$D$2:$D$4,G116)</f>
        <v>503.53186839285218</v>
      </c>
    </row>
    <row r="117" spans="1:12" x14ac:dyDescent="0.25">
      <c r="A117">
        <v>574710</v>
      </c>
      <c r="B117">
        <v>15.03299999</v>
      </c>
      <c r="C117">
        <v>0.31729998999999998</v>
      </c>
      <c r="D117">
        <v>35.568000789999999</v>
      </c>
      <c r="E117">
        <v>0.25400001</v>
      </c>
      <c r="F117">
        <v>37.085998539999999</v>
      </c>
      <c r="G117">
        <v>0.69669998</v>
      </c>
      <c r="H117">
        <v>32.027999880000003</v>
      </c>
      <c r="J117" s="2">
        <f>TREND(Calibration!$A$2:$A$4,Calibration!$B$2:$B$4,C117)</f>
        <v>379.51510031279417</v>
      </c>
      <c r="K117" s="2">
        <f>TREND(Calibration!$A$2:$A$4,Calibration!$C$2:$C$4,E117)</f>
        <v>466.56620918584622</v>
      </c>
      <c r="L117" s="2">
        <f>TREND(Calibration!$A$2:$A$4,Calibration!$D$2:$D$4,G117)</f>
        <v>506.6500558873667</v>
      </c>
    </row>
    <row r="118" spans="1:12" x14ac:dyDescent="0.25">
      <c r="A118">
        <v>579699</v>
      </c>
      <c r="B118">
        <v>15.130000109999999</v>
      </c>
      <c r="C118">
        <v>0.31664999999999999</v>
      </c>
      <c r="D118">
        <v>35.541999820000001</v>
      </c>
      <c r="E118">
        <v>0.25411001</v>
      </c>
      <c r="F118">
        <v>37.0890007</v>
      </c>
      <c r="G118">
        <v>0.69720000000000004</v>
      </c>
      <c r="H118">
        <v>31.937999730000001</v>
      </c>
      <c r="J118" s="2">
        <f>TREND(Calibration!$A$2:$A$4,Calibration!$B$2:$B$4,C118)</f>
        <v>376.64051649497151</v>
      </c>
      <c r="K118" s="2">
        <f>TREND(Calibration!$A$2:$A$4,Calibration!$C$2:$C$4,E118)</f>
        <v>467.42493777594359</v>
      </c>
      <c r="L118" s="2">
        <f>TREND(Calibration!$A$2:$A$4,Calibration!$D$2:$D$4,G118)</f>
        <v>507.00441277038544</v>
      </c>
    </row>
    <row r="119" spans="1:12" x14ac:dyDescent="0.25">
      <c r="A119">
        <v>584698</v>
      </c>
      <c r="B119">
        <v>15.22099972</v>
      </c>
      <c r="C119">
        <v>0.31130001000000002</v>
      </c>
      <c r="D119">
        <v>35.583999630000001</v>
      </c>
      <c r="E119">
        <v>0.25406000000000001</v>
      </c>
      <c r="F119">
        <v>37.069999690000003</v>
      </c>
      <c r="G119">
        <v>0.69230002000000002</v>
      </c>
      <c r="H119">
        <v>31.899999619999999</v>
      </c>
      <c r="J119" s="2">
        <f>TREND(Calibration!$A$2:$A$4,Calibration!$B$2:$B$4,C119)</f>
        <v>352.9801606748631</v>
      </c>
      <c r="K119" s="2">
        <f>TREND(Calibration!$A$2:$A$4,Calibration!$C$2:$C$4,E119)</f>
        <v>467.03452853239128</v>
      </c>
      <c r="L119" s="2">
        <f>TREND(Calibration!$A$2:$A$4,Calibration!$D$2:$D$4,G119)</f>
        <v>503.53186839285218</v>
      </c>
    </row>
    <row r="120" spans="1:12" x14ac:dyDescent="0.25">
      <c r="A120">
        <v>589700</v>
      </c>
      <c r="B120">
        <v>15.28199959</v>
      </c>
      <c r="C120">
        <v>0.31200000999999999</v>
      </c>
      <c r="D120">
        <v>35.541999820000001</v>
      </c>
      <c r="E120">
        <v>0.25437999</v>
      </c>
      <c r="F120">
        <v>37.022998809999997</v>
      </c>
      <c r="G120">
        <v>0.69989997000000004</v>
      </c>
      <c r="H120">
        <v>31.982999800000002</v>
      </c>
      <c r="J120" s="2">
        <f>TREND(Calibration!$A$2:$A$4,Calibration!$B$2:$B$4,C120)</f>
        <v>356.07591395179929</v>
      </c>
      <c r="K120" s="2">
        <f>TREND(Calibration!$A$2:$A$4,Calibration!$C$2:$C$4,E120)</f>
        <v>469.53257000098483</v>
      </c>
      <c r="L120" s="2">
        <f>TREND(Calibration!$A$2:$A$4,Calibration!$D$2:$D$4,G120)</f>
        <v>508.91784214009891</v>
      </c>
    </row>
    <row r="121" spans="1:12" x14ac:dyDescent="0.25">
      <c r="A121">
        <v>594699</v>
      </c>
      <c r="B121">
        <v>15.31499958</v>
      </c>
      <c r="C121">
        <v>0.31162000000000001</v>
      </c>
      <c r="D121">
        <v>35.5359993</v>
      </c>
      <c r="E121">
        <v>0.25411001</v>
      </c>
      <c r="F121">
        <v>37.091999049999998</v>
      </c>
      <c r="G121">
        <v>0.70579999999999998</v>
      </c>
      <c r="H121">
        <v>31.94499969</v>
      </c>
      <c r="J121" s="2">
        <f>TREND(Calibration!$A$2:$A$4,Calibration!$B$2:$B$4,C121)</f>
        <v>354.39531794784421</v>
      </c>
      <c r="K121" s="2">
        <f>TREND(Calibration!$A$2:$A$4,Calibration!$C$2:$C$4,E121)</f>
        <v>467.42493777594359</v>
      </c>
      <c r="L121" s="2">
        <f>TREND(Calibration!$A$2:$A$4,Calibration!$D$2:$D$4,G121)</f>
        <v>513.09910737052383</v>
      </c>
    </row>
    <row r="122" spans="1:12" x14ac:dyDescent="0.25">
      <c r="A122">
        <v>599700</v>
      </c>
      <c r="B122">
        <v>15.24699974</v>
      </c>
      <c r="C122">
        <v>0.31189001</v>
      </c>
      <c r="D122">
        <v>35.546001429999997</v>
      </c>
      <c r="E122">
        <v>0.25411001</v>
      </c>
      <c r="F122">
        <v>37.067001339999997</v>
      </c>
      <c r="G122">
        <v>0.70959996999999997</v>
      </c>
      <c r="H122">
        <v>32.008998869999999</v>
      </c>
      <c r="J122" s="2">
        <f>TREND(Calibration!$A$2:$A$4,Calibration!$B$2:$B$4,C122)</f>
        <v>355.58943843685211</v>
      </c>
      <c r="K122" s="2">
        <f>TREND(Calibration!$A$2:$A$4,Calibration!$C$2:$C$4,E122)</f>
        <v>467.42493777594359</v>
      </c>
      <c r="L122" s="2">
        <f>TREND(Calibration!$A$2:$A$4,Calibration!$D$2:$D$4,G122)</f>
        <v>515.79209070072011</v>
      </c>
    </row>
    <row r="123" spans="1:12" x14ac:dyDescent="0.25">
      <c r="A123">
        <v>604708</v>
      </c>
      <c r="B123">
        <v>15.119999890000001</v>
      </c>
      <c r="C123">
        <v>0.31334999000000002</v>
      </c>
      <c r="D123">
        <v>35.555000309999997</v>
      </c>
      <c r="E123">
        <v>0.25437999</v>
      </c>
      <c r="F123">
        <v>37.067001339999997</v>
      </c>
      <c r="G123">
        <v>0.70209997999999996</v>
      </c>
      <c r="H123">
        <v>31.916000369999999</v>
      </c>
      <c r="J123" s="2">
        <f>TREND(Calibration!$A$2:$A$4,Calibration!$B$2:$B$4,C123)</f>
        <v>362.0462068215113</v>
      </c>
      <c r="K123" s="2">
        <f>TREND(Calibration!$A$2:$A$4,Calibration!$C$2:$C$4,E123)</f>
        <v>469.53257000098483</v>
      </c>
      <c r="L123" s="2">
        <f>TREND(Calibration!$A$2:$A$4,Calibration!$D$2:$D$4,G123)</f>
        <v>510.47695714791865</v>
      </c>
    </row>
    <row r="124" spans="1:12" x14ac:dyDescent="0.25">
      <c r="A124">
        <v>609700</v>
      </c>
      <c r="B124">
        <v>15.04599953</v>
      </c>
      <c r="C124">
        <v>0.31568000000000002</v>
      </c>
      <c r="D124">
        <v>35.576999659999998</v>
      </c>
      <c r="E124">
        <v>0.25442999999999999</v>
      </c>
      <c r="F124">
        <v>37.019001009999997</v>
      </c>
      <c r="G124">
        <v>0.69610000000000005</v>
      </c>
      <c r="H124">
        <v>31.934999470000001</v>
      </c>
      <c r="J124" s="2">
        <f>TREND(Calibration!$A$2:$A$4,Calibration!$B$2:$B$4,C124)</f>
        <v>372.35068695407426</v>
      </c>
      <c r="K124" s="2">
        <f>TREND(Calibration!$A$2:$A$4,Calibration!$C$2:$C$4,E124)</f>
        <v>469.92297924453737</v>
      </c>
      <c r="L124" s="2">
        <f>TREND(Calibration!$A$2:$A$4,Calibration!$D$2:$D$4,G124)</f>
        <v>506.22485880990263</v>
      </c>
    </row>
    <row r="125" spans="1:12" x14ac:dyDescent="0.25">
      <c r="A125">
        <v>614699</v>
      </c>
      <c r="B125">
        <v>14.99100018</v>
      </c>
      <c r="C125">
        <v>0.32534998999999998</v>
      </c>
      <c r="D125">
        <v>35.590000150000002</v>
      </c>
      <c r="E125">
        <v>0.25411001</v>
      </c>
      <c r="F125">
        <v>37.028999329999998</v>
      </c>
      <c r="G125">
        <v>0.70039998999999997</v>
      </c>
      <c r="H125">
        <v>31.931999210000001</v>
      </c>
      <c r="J125" s="2">
        <f>TREND(Calibration!$A$2:$A$4,Calibration!$B$2:$B$4,C125)</f>
        <v>415.11626299756063</v>
      </c>
      <c r="K125" s="2">
        <f>TREND(Calibration!$A$2:$A$4,Calibration!$C$2:$C$4,E125)</f>
        <v>467.42493777594359</v>
      </c>
      <c r="L125" s="2">
        <f>TREND(Calibration!$A$2:$A$4,Calibration!$D$2:$D$4,G125)</f>
        <v>509.27219902311759</v>
      </c>
    </row>
    <row r="126" spans="1:12" x14ac:dyDescent="0.25">
      <c r="A126">
        <v>619699</v>
      </c>
      <c r="B126">
        <v>14.977999690000001</v>
      </c>
      <c r="C126">
        <v>0.31206</v>
      </c>
      <c r="D126">
        <v>35.561000819999997</v>
      </c>
      <c r="E126">
        <v>0.25406000000000001</v>
      </c>
      <c r="F126">
        <v>37.0320015</v>
      </c>
      <c r="G126">
        <v>0.69989997000000004</v>
      </c>
      <c r="H126">
        <v>31.966999049999998</v>
      </c>
      <c r="J126" s="2">
        <f>TREND(Calibration!$A$2:$A$4,Calibration!$B$2:$B$4,C126)</f>
        <v>356.34122000763273</v>
      </c>
      <c r="K126" s="2">
        <f>TREND(Calibration!$A$2:$A$4,Calibration!$C$2:$C$4,E126)</f>
        <v>467.03452853239128</v>
      </c>
      <c r="L126" s="2">
        <f>TREND(Calibration!$A$2:$A$4,Calibration!$D$2:$D$4,G126)</f>
        <v>508.91784214009891</v>
      </c>
    </row>
    <row r="127" spans="1:12" x14ac:dyDescent="0.25">
      <c r="A127">
        <v>624700</v>
      </c>
      <c r="B127">
        <v>15.006999970000001</v>
      </c>
      <c r="C127">
        <v>0.31362000000000001</v>
      </c>
      <c r="D127">
        <v>35.5929985</v>
      </c>
      <c r="E127">
        <v>0.25411001</v>
      </c>
      <c r="F127">
        <v>37.048000340000002</v>
      </c>
      <c r="G127">
        <v>0.69989997000000004</v>
      </c>
      <c r="H127">
        <v>31.89299965</v>
      </c>
      <c r="J127" s="2">
        <f>TREND(Calibration!$A$2:$A$4,Calibration!$B$2:$B$4,C127)</f>
        <v>363.24032731051921</v>
      </c>
      <c r="K127" s="2">
        <f>TREND(Calibration!$A$2:$A$4,Calibration!$C$2:$C$4,E127)</f>
        <v>467.42493777594359</v>
      </c>
      <c r="L127" s="2">
        <f>TREND(Calibration!$A$2:$A$4,Calibration!$D$2:$D$4,G127)</f>
        <v>508.91784214009891</v>
      </c>
    </row>
    <row r="128" spans="1:12" x14ac:dyDescent="0.25">
      <c r="A128">
        <v>629699</v>
      </c>
      <c r="B128">
        <v>15.12699986</v>
      </c>
      <c r="C128">
        <v>0.31319001000000002</v>
      </c>
      <c r="D128">
        <v>35.546001429999997</v>
      </c>
      <c r="E128">
        <v>0.25373000000000001</v>
      </c>
      <c r="F128">
        <v>37.0320015</v>
      </c>
      <c r="G128">
        <v>0.70370001000000004</v>
      </c>
      <c r="H128">
        <v>31.90600014</v>
      </c>
      <c r="J128" s="2">
        <f>TREND(Calibration!$A$2:$A$4,Calibration!$B$2:$B$4,C128)</f>
        <v>361.33869452259091</v>
      </c>
      <c r="K128" s="2">
        <f>TREND(Calibration!$A$2:$A$4,Calibration!$C$2:$C$4,E128)</f>
        <v>464.45834276209871</v>
      </c>
      <c r="L128" s="2">
        <f>TREND(Calibration!$A$2:$A$4,Calibration!$D$2:$D$4,G128)</f>
        <v>511.61087507827443</v>
      </c>
    </row>
    <row r="129" spans="1:12" x14ac:dyDescent="0.25">
      <c r="A129">
        <v>634699</v>
      </c>
      <c r="B129">
        <v>15.295000079999999</v>
      </c>
      <c r="C129">
        <v>0.31226999</v>
      </c>
      <c r="D129">
        <v>35.539001460000001</v>
      </c>
      <c r="E129">
        <v>0.25378999000000002</v>
      </c>
      <c r="F129">
        <v>37.083000179999999</v>
      </c>
      <c r="G129">
        <v>0.71179998</v>
      </c>
      <c r="H129">
        <v>31.902999879999999</v>
      </c>
      <c r="J129" s="2">
        <f>TREND(Calibration!$A$2:$A$4,Calibration!$B$2:$B$4,C129)</f>
        <v>357.26990176566665</v>
      </c>
      <c r="K129" s="2">
        <f>TREND(Calibration!$A$2:$A$4,Calibration!$C$2:$C$4,E129)</f>
        <v>464.92666210864377</v>
      </c>
      <c r="L129" s="2">
        <f>TREND(Calibration!$A$2:$A$4,Calibration!$D$2:$D$4,G129)</f>
        <v>517.35120570853985</v>
      </c>
    </row>
    <row r="130" spans="1:12" x14ac:dyDescent="0.25">
      <c r="A130">
        <v>639700</v>
      </c>
      <c r="B130">
        <v>15.41899967</v>
      </c>
      <c r="C130">
        <v>0.31237999</v>
      </c>
      <c r="D130">
        <v>35.551998140000002</v>
      </c>
      <c r="E130">
        <v>0.25373000000000001</v>
      </c>
      <c r="F130">
        <v>37.054000850000001</v>
      </c>
      <c r="G130">
        <v>0.70959996999999997</v>
      </c>
      <c r="H130">
        <v>31.877000809999998</v>
      </c>
      <c r="J130" s="2">
        <f>TREND(Calibration!$A$2:$A$4,Calibration!$B$2:$B$4,C130)</f>
        <v>357.75637728061383</v>
      </c>
      <c r="K130" s="2">
        <f>TREND(Calibration!$A$2:$A$4,Calibration!$C$2:$C$4,E130)</f>
        <v>464.45834276209871</v>
      </c>
      <c r="L130" s="2">
        <f>TREND(Calibration!$A$2:$A$4,Calibration!$D$2:$D$4,G130)</f>
        <v>515.79209070072011</v>
      </c>
    </row>
    <row r="131" spans="1:12" x14ac:dyDescent="0.25">
      <c r="A131">
        <v>644700</v>
      </c>
      <c r="B131">
        <v>15.461000439999999</v>
      </c>
      <c r="C131">
        <v>0.31173000000000001</v>
      </c>
      <c r="D131">
        <v>35.581001280000002</v>
      </c>
      <c r="E131">
        <v>0.25378999000000002</v>
      </c>
      <c r="F131">
        <v>37.037998199999997</v>
      </c>
      <c r="G131">
        <v>0.70310002999999999</v>
      </c>
      <c r="H131">
        <v>31.851999280000001</v>
      </c>
      <c r="J131" s="2">
        <f>TREND(Calibration!$A$2:$A$4,Calibration!$B$2:$B$4,C131)</f>
        <v>354.88179346279139</v>
      </c>
      <c r="K131" s="2">
        <f>TREND(Calibration!$A$2:$A$4,Calibration!$C$2:$C$4,E131)</f>
        <v>464.92666210864377</v>
      </c>
      <c r="L131" s="2">
        <f>TREND(Calibration!$A$2:$A$4,Calibration!$D$2:$D$4,G131)</f>
        <v>511.18567800081036</v>
      </c>
    </row>
    <row r="132" spans="1:12" x14ac:dyDescent="0.25">
      <c r="A132">
        <v>649700</v>
      </c>
      <c r="B132">
        <v>15.45400047</v>
      </c>
      <c r="C132">
        <v>0.31356999000000002</v>
      </c>
      <c r="D132">
        <v>35.587001800000003</v>
      </c>
      <c r="E132">
        <v>0.25352001000000002</v>
      </c>
      <c r="F132">
        <v>37.05099869</v>
      </c>
      <c r="G132">
        <v>0.70529997</v>
      </c>
      <c r="H132">
        <v>31.864000319999999</v>
      </c>
      <c r="J132" s="2">
        <f>TREND(Calibration!$A$2:$A$4,Calibration!$B$2:$B$4,C132)</f>
        <v>363.01915785140545</v>
      </c>
      <c r="K132" s="2">
        <f>TREND(Calibration!$A$2:$A$4,Calibration!$C$2:$C$4,E132)</f>
        <v>462.81902988360252</v>
      </c>
      <c r="L132" s="2">
        <f>TREND(Calibration!$A$2:$A$4,Calibration!$D$2:$D$4,G132)</f>
        <v>512.7447434006508</v>
      </c>
    </row>
    <row r="133" spans="1:12" x14ac:dyDescent="0.25">
      <c r="A133">
        <v>654700</v>
      </c>
      <c r="B133">
        <v>15.380000109999999</v>
      </c>
      <c r="C133">
        <v>0.31681000999999998</v>
      </c>
      <c r="D133">
        <v>35.568000789999999</v>
      </c>
      <c r="E133">
        <v>0.25352001000000002</v>
      </c>
      <c r="F133">
        <v>37.04499817</v>
      </c>
      <c r="G133">
        <v>0.70099997999999997</v>
      </c>
      <c r="H133">
        <v>31.864000319999999</v>
      </c>
      <c r="J133" s="2">
        <f>TREND(Calibration!$A$2:$A$4,Calibration!$B$2:$B$4,C133)</f>
        <v>377.34816146903245</v>
      </c>
      <c r="K133" s="2">
        <f>TREND(Calibration!$A$2:$A$4,Calibration!$C$2:$C$4,E133)</f>
        <v>462.81902988360252</v>
      </c>
      <c r="L133" s="2">
        <f>TREND(Calibration!$A$2:$A$4,Calibration!$D$2:$D$4,G133)</f>
        <v>509.69740318743584</v>
      </c>
    </row>
    <row r="134" spans="1:12" x14ac:dyDescent="0.25">
      <c r="A134">
        <v>659717</v>
      </c>
      <c r="B134">
        <v>15.295000079999999</v>
      </c>
      <c r="C134">
        <v>0.31540998999999997</v>
      </c>
      <c r="D134">
        <v>35.557998660000003</v>
      </c>
      <c r="E134">
        <v>0.25411001</v>
      </c>
      <c r="F134">
        <v>37.041999820000001</v>
      </c>
      <c r="G134">
        <v>0.71390003000000002</v>
      </c>
      <c r="H134">
        <v>31.95400047</v>
      </c>
      <c r="J134" s="2">
        <f>TREND(Calibration!$A$2:$A$4,Calibration!$B$2:$B$4,C134)</f>
        <v>371.15656646506613</v>
      </c>
      <c r="K134" s="2">
        <f>TREND(Calibration!$A$2:$A$4,Calibration!$C$2:$C$4,E134)</f>
        <v>467.42493777594359</v>
      </c>
      <c r="L134" s="2">
        <f>TREND(Calibration!$A$2:$A$4,Calibration!$D$2:$D$4,G134)</f>
        <v>518.83948052191431</v>
      </c>
    </row>
    <row r="135" spans="1:12" x14ac:dyDescent="0.25">
      <c r="A135">
        <v>664701</v>
      </c>
      <c r="B135">
        <v>15.15600014</v>
      </c>
      <c r="C135">
        <v>0.31535000000000002</v>
      </c>
      <c r="D135">
        <v>35.555000309999997</v>
      </c>
      <c r="E135">
        <v>0.25406000000000001</v>
      </c>
      <c r="F135">
        <v>37.022998809999997</v>
      </c>
      <c r="G135">
        <v>0.70639998000000004</v>
      </c>
      <c r="H135">
        <v>31.94799995</v>
      </c>
      <c r="J135" s="2">
        <f>TREND(Calibration!$A$2:$A$4,Calibration!$B$2:$B$4,C135)</f>
        <v>370.89126040923293</v>
      </c>
      <c r="K135" s="2">
        <f>TREND(Calibration!$A$2:$A$4,Calibration!$C$2:$C$4,E135)</f>
        <v>467.03452853239128</v>
      </c>
      <c r="L135" s="2">
        <f>TREND(Calibration!$A$2:$A$4,Calibration!$D$2:$D$4,G135)</f>
        <v>513.5243044479879</v>
      </c>
    </row>
    <row r="136" spans="1:12" x14ac:dyDescent="0.25">
      <c r="A136">
        <v>669700</v>
      </c>
      <c r="B136">
        <v>15.119999890000001</v>
      </c>
      <c r="C136">
        <v>0.31384000000000001</v>
      </c>
      <c r="D136">
        <v>35.583999630000001</v>
      </c>
      <c r="E136">
        <v>0.25378999000000002</v>
      </c>
      <c r="F136">
        <v>37.091999049999998</v>
      </c>
      <c r="G136">
        <v>0.71660000000000001</v>
      </c>
      <c r="H136">
        <v>31.916000369999999</v>
      </c>
      <c r="J136" s="2">
        <f>TREND(Calibration!$A$2:$A$4,Calibration!$B$2:$B$4,C136)</f>
        <v>364.21327834041335</v>
      </c>
      <c r="K136" s="2">
        <f>TREND(Calibration!$A$2:$A$4,Calibration!$C$2:$C$4,E136)</f>
        <v>464.92666210864377</v>
      </c>
      <c r="L136" s="2">
        <f>TREND(Calibration!$A$2:$A$4,Calibration!$D$2:$D$4,G136)</f>
        <v>520.75290989162772</v>
      </c>
    </row>
    <row r="137" spans="1:12" x14ac:dyDescent="0.25">
      <c r="A137">
        <v>674708</v>
      </c>
      <c r="B137">
        <v>15.02900028</v>
      </c>
      <c r="C137">
        <v>0.31367999000000002</v>
      </c>
      <c r="D137">
        <v>35.513999939999998</v>
      </c>
      <c r="E137">
        <v>0.25378999000000002</v>
      </c>
      <c r="F137">
        <v>37.069999690000003</v>
      </c>
      <c r="G137">
        <v>0.70910001</v>
      </c>
      <c r="H137">
        <v>31.88999939</v>
      </c>
      <c r="J137" s="2">
        <f>TREND(Calibration!$A$2:$A$4,Calibration!$B$2:$B$4,C137)</f>
        <v>363.50563336635264</v>
      </c>
      <c r="K137" s="2">
        <f>TREND(Calibration!$A$2:$A$4,Calibration!$C$2:$C$4,E137)</f>
        <v>464.92666210864377</v>
      </c>
      <c r="L137" s="2">
        <f>TREND(Calibration!$A$2:$A$4,Calibration!$D$2:$D$4,G137)</f>
        <v>515.43777633882644</v>
      </c>
    </row>
    <row r="138" spans="1:12" x14ac:dyDescent="0.25">
      <c r="A138">
        <v>679709</v>
      </c>
      <c r="B138">
        <v>14.97099972</v>
      </c>
      <c r="C138">
        <v>0.31341001000000002</v>
      </c>
      <c r="D138">
        <v>35.551998140000002</v>
      </c>
      <c r="E138">
        <v>0.25384000000000001</v>
      </c>
      <c r="F138">
        <v>37.019001009999997</v>
      </c>
      <c r="G138">
        <v>0.69880003000000002</v>
      </c>
      <c r="H138">
        <v>31.934999470000001</v>
      </c>
      <c r="J138" s="2">
        <f>TREND(Calibration!$A$2:$A$4,Calibration!$B$2:$B$4,C138)</f>
        <v>362.31164555248506</v>
      </c>
      <c r="K138" s="2">
        <f>TREND(Calibration!$A$2:$A$4,Calibration!$C$2:$C$4,E138)</f>
        <v>465.31707135219631</v>
      </c>
      <c r="L138" s="2">
        <f>TREND(Calibration!$A$2:$A$4,Calibration!$D$2:$D$4,G138)</f>
        <v>508.13833070074116</v>
      </c>
    </row>
    <row r="139" spans="1:12" x14ac:dyDescent="0.25">
      <c r="A139">
        <v>684700</v>
      </c>
      <c r="B139">
        <v>15.03299999</v>
      </c>
      <c r="C139">
        <v>0.31259998999999999</v>
      </c>
      <c r="D139">
        <v>35.533000950000002</v>
      </c>
      <c r="E139">
        <v>0.25345999000000002</v>
      </c>
      <c r="F139">
        <v>37.076000209999997</v>
      </c>
      <c r="G139">
        <v>0.71390003000000002</v>
      </c>
      <c r="H139">
        <v>31.961000439999999</v>
      </c>
      <c r="J139" s="2">
        <f>TREND(Calibration!$A$2:$A$4,Calibration!$B$2:$B$4,C139)</f>
        <v>358.72932831050798</v>
      </c>
      <c r="K139" s="2">
        <f>TREND(Calibration!$A$2:$A$4,Calibration!$C$2:$C$4,E139)</f>
        <v>462.3504763383512</v>
      </c>
      <c r="L139" s="2">
        <f>TREND(Calibration!$A$2:$A$4,Calibration!$D$2:$D$4,G139)</f>
        <v>518.83948052191431</v>
      </c>
    </row>
    <row r="140" spans="1:12" x14ac:dyDescent="0.25">
      <c r="A140">
        <v>689700</v>
      </c>
      <c r="B140">
        <v>15.11100006</v>
      </c>
      <c r="C140">
        <v>0.31</v>
      </c>
      <c r="D140">
        <v>35.522998809999997</v>
      </c>
      <c r="E140">
        <v>0.25319001000000002</v>
      </c>
      <c r="F140">
        <v>37.091999049999998</v>
      </c>
      <c r="G140">
        <v>0.71880001000000004</v>
      </c>
      <c r="H140">
        <v>31.924999239999998</v>
      </c>
      <c r="J140" s="2">
        <f>TREND(Calibration!$A$2:$A$4,Calibration!$B$2:$B$4,C140)</f>
        <v>347.23086036407744</v>
      </c>
      <c r="K140" s="2">
        <f>TREND(Calibration!$A$2:$A$4,Calibration!$C$2:$C$4,E140)</f>
        <v>460.24284411330996</v>
      </c>
      <c r="L140" s="2">
        <f>TREND(Calibration!$A$2:$A$4,Calibration!$D$2:$D$4,G140)</f>
        <v>522.31202489944758</v>
      </c>
    </row>
    <row r="141" spans="1:12" x14ac:dyDescent="0.25">
      <c r="A141">
        <v>694700</v>
      </c>
      <c r="B141">
        <v>15.204999920000001</v>
      </c>
      <c r="C141">
        <v>0.31032999999999999</v>
      </c>
      <c r="D141">
        <v>35.548999790000003</v>
      </c>
      <c r="E141">
        <v>0.25286998999999999</v>
      </c>
      <c r="F141">
        <v>37.067001339999997</v>
      </c>
      <c r="G141">
        <v>0.71660000000000001</v>
      </c>
      <c r="H141">
        <v>31.877000809999998</v>
      </c>
      <c r="J141" s="2">
        <f>TREND(Calibration!$A$2:$A$4,Calibration!$B$2:$B$4,C141)</f>
        <v>348.69028690891878</v>
      </c>
      <c r="K141" s="2">
        <f>TREND(Calibration!$A$2:$A$4,Calibration!$C$2:$C$4,E141)</f>
        <v>457.74456844600968</v>
      </c>
      <c r="L141" s="2">
        <f>TREND(Calibration!$A$2:$A$4,Calibration!$D$2:$D$4,G141)</f>
        <v>520.75290989162772</v>
      </c>
    </row>
    <row r="142" spans="1:12" x14ac:dyDescent="0.25">
      <c r="A142">
        <v>699700</v>
      </c>
      <c r="B142">
        <v>15.26299953</v>
      </c>
      <c r="C142">
        <v>0.30914000000000003</v>
      </c>
      <c r="D142">
        <v>35.555000309999997</v>
      </c>
      <c r="E142">
        <v>0.25286998999999999</v>
      </c>
      <c r="F142">
        <v>37.041999820000001</v>
      </c>
      <c r="G142">
        <v>0.71289997999999999</v>
      </c>
      <c r="H142">
        <v>31.874000550000002</v>
      </c>
      <c r="J142" s="2">
        <f>TREND(Calibration!$A$2:$A$4,Calibration!$B$2:$B$4,C142)</f>
        <v>343.42750633812739</v>
      </c>
      <c r="K142" s="2">
        <f>TREND(Calibration!$A$2:$A$4,Calibration!$C$2:$C$4,E142)</f>
        <v>457.74456844600968</v>
      </c>
      <c r="L142" s="2">
        <f>TREND(Calibration!$A$2:$A$4,Calibration!$D$2:$D$4,G142)</f>
        <v>518.13075966902261</v>
      </c>
    </row>
    <row r="143" spans="1:12" x14ac:dyDescent="0.25">
      <c r="A143">
        <v>704700</v>
      </c>
      <c r="B143">
        <v>15.27900028</v>
      </c>
      <c r="C143">
        <v>0.31075998999999999</v>
      </c>
      <c r="D143">
        <v>35.597999569999999</v>
      </c>
      <c r="E143">
        <v>0.25280999999999998</v>
      </c>
      <c r="F143">
        <v>37.036998750000002</v>
      </c>
      <c r="G143">
        <v>0.71609997999999997</v>
      </c>
      <c r="H143">
        <v>31.87199974</v>
      </c>
      <c r="J143" s="2">
        <f>TREND(Calibration!$A$2:$A$4,Calibration!$B$2:$B$4,C143)</f>
        <v>350.59191969684707</v>
      </c>
      <c r="K143" s="2">
        <f>TREND(Calibration!$A$2:$A$4,Calibration!$C$2:$C$4,E143)</f>
        <v>457.27624909946462</v>
      </c>
      <c r="L143" s="2">
        <f>TREND(Calibration!$A$2:$A$4,Calibration!$D$2:$D$4,G143)</f>
        <v>520.39855300860904</v>
      </c>
    </row>
    <row r="144" spans="1:12" x14ac:dyDescent="0.25">
      <c r="A144">
        <v>709700</v>
      </c>
      <c r="B144">
        <v>15.26299953</v>
      </c>
      <c r="C144">
        <v>0.31546000000000002</v>
      </c>
      <c r="D144">
        <v>35.576000209999997</v>
      </c>
      <c r="E144">
        <v>0.25280999999999998</v>
      </c>
      <c r="F144">
        <v>37.033000950000002</v>
      </c>
      <c r="G144">
        <v>0.71289997999999999</v>
      </c>
      <c r="H144">
        <v>31.920000080000001</v>
      </c>
      <c r="J144" s="2">
        <f>TREND(Calibration!$A$2:$A$4,Calibration!$B$2:$B$4,C144)</f>
        <v>371.37773592418012</v>
      </c>
      <c r="K144" s="2">
        <f>TREND(Calibration!$A$2:$A$4,Calibration!$C$2:$C$4,E144)</f>
        <v>457.27624909946462</v>
      </c>
      <c r="L144" s="2">
        <f>TREND(Calibration!$A$2:$A$4,Calibration!$D$2:$D$4,G144)</f>
        <v>518.13075966902261</v>
      </c>
    </row>
    <row r="145" spans="1:12" x14ac:dyDescent="0.25">
      <c r="A145">
        <v>714702</v>
      </c>
      <c r="B145">
        <v>15.20100021</v>
      </c>
      <c r="C145">
        <v>0.31356999000000002</v>
      </c>
      <c r="D145">
        <v>35.587001800000003</v>
      </c>
      <c r="E145">
        <v>0.25341001000000002</v>
      </c>
      <c r="F145">
        <v>37.019001009999997</v>
      </c>
      <c r="G145">
        <v>0.7177</v>
      </c>
      <c r="H145">
        <v>31.871000290000001</v>
      </c>
      <c r="J145" s="2">
        <f>TREND(Calibration!$A$2:$A$4,Calibration!$B$2:$B$4,C145)</f>
        <v>363.01915785140545</v>
      </c>
      <c r="K145" s="2">
        <f>TREND(Calibration!$A$2:$A$4,Calibration!$C$2:$C$4,E145)</f>
        <v>461.96030129350493</v>
      </c>
      <c r="L145" s="2">
        <f>TREND(Calibration!$A$2:$A$4,Calibration!$D$2:$D$4,G145)</f>
        <v>521.5324638521106</v>
      </c>
    </row>
    <row r="146" spans="1:12" x14ac:dyDescent="0.25">
      <c r="A146">
        <v>719700</v>
      </c>
      <c r="B146">
        <v>15.182000159999999</v>
      </c>
      <c r="C146">
        <v>0.31406000000000001</v>
      </c>
      <c r="D146">
        <v>35.509998320000001</v>
      </c>
      <c r="E146">
        <v>0.25345999000000002</v>
      </c>
      <c r="F146">
        <v>37.053001399999999</v>
      </c>
      <c r="G146">
        <v>0.72740000000000005</v>
      </c>
      <c r="H146">
        <v>31.972000120000001</v>
      </c>
      <c r="J146" s="2">
        <f>TREND(Calibration!$A$2:$A$4,Calibration!$B$2:$B$4,C146)</f>
        <v>365.18622937030773</v>
      </c>
      <c r="K146" s="2">
        <f>TREND(Calibration!$A$2:$A$4,Calibration!$C$2:$C$4,E146)</f>
        <v>462.3504763383512</v>
      </c>
      <c r="L146" s="2">
        <f>TREND(Calibration!$A$2:$A$4,Calibration!$D$2:$D$4,G146)</f>
        <v>528.40671241273185</v>
      </c>
    </row>
    <row r="147" spans="1:12" x14ac:dyDescent="0.25">
      <c r="A147">
        <v>724700</v>
      </c>
      <c r="B147">
        <v>15.11600018</v>
      </c>
      <c r="C147">
        <v>0.31130001000000002</v>
      </c>
      <c r="D147">
        <v>35.566001890000003</v>
      </c>
      <c r="E147">
        <v>0.25345999000000002</v>
      </c>
      <c r="F147">
        <v>37.055000309999997</v>
      </c>
      <c r="G147">
        <v>0.71499997000000004</v>
      </c>
      <c r="H147">
        <v>31.944000240000001</v>
      </c>
      <c r="J147" s="2">
        <f>TREND(Calibration!$A$2:$A$4,Calibration!$B$2:$B$4,C147)</f>
        <v>352.9801606748631</v>
      </c>
      <c r="K147" s="2">
        <f>TREND(Calibration!$A$2:$A$4,Calibration!$C$2:$C$4,E147)</f>
        <v>462.3504763383512</v>
      </c>
      <c r="L147" s="2">
        <f>TREND(Calibration!$A$2:$A$4,Calibration!$D$2:$D$4,G147)</f>
        <v>519.61899196127206</v>
      </c>
    </row>
    <row r="148" spans="1:12" x14ac:dyDescent="0.25">
      <c r="A148">
        <v>729699</v>
      </c>
      <c r="B148">
        <v>15.135000229999999</v>
      </c>
      <c r="C148">
        <v>0.30983999000000001</v>
      </c>
      <c r="D148">
        <v>35.558998109999997</v>
      </c>
      <c r="E148">
        <v>0.25341001000000002</v>
      </c>
      <c r="F148">
        <v>37.090999600000004</v>
      </c>
      <c r="G148">
        <v>0.72740000000000005</v>
      </c>
      <c r="H148">
        <v>32.006000520000001</v>
      </c>
      <c r="J148" s="2">
        <f>TREND(Calibration!$A$2:$A$4,Calibration!$B$2:$B$4,C148)</f>
        <v>346.52321539001673</v>
      </c>
      <c r="K148" s="2">
        <f>TREND(Calibration!$A$2:$A$4,Calibration!$C$2:$C$4,E148)</f>
        <v>461.96030129350493</v>
      </c>
      <c r="L148" s="2">
        <f>TREND(Calibration!$A$2:$A$4,Calibration!$D$2:$D$4,G148)</f>
        <v>528.40671241273185</v>
      </c>
    </row>
    <row r="149" spans="1:12" x14ac:dyDescent="0.25">
      <c r="A149">
        <v>734705</v>
      </c>
      <c r="B149">
        <v>15.09300041</v>
      </c>
      <c r="C149">
        <v>0.31167999000000002</v>
      </c>
      <c r="D149">
        <v>35.609001159999998</v>
      </c>
      <c r="E149">
        <v>0.25345999000000002</v>
      </c>
      <c r="F149">
        <v>37.055000309999997</v>
      </c>
      <c r="G149">
        <v>0.71880001000000004</v>
      </c>
      <c r="H149">
        <v>31.98500061</v>
      </c>
      <c r="J149" s="2">
        <f>TREND(Calibration!$A$2:$A$4,Calibration!$B$2:$B$4,C149)</f>
        <v>354.66062400367764</v>
      </c>
      <c r="K149" s="2">
        <f>TREND(Calibration!$A$2:$A$4,Calibration!$C$2:$C$4,E149)</f>
        <v>462.3504763383512</v>
      </c>
      <c r="L149" s="2">
        <f>TREND(Calibration!$A$2:$A$4,Calibration!$D$2:$D$4,G149)</f>
        <v>522.31202489944758</v>
      </c>
    </row>
    <row r="150" spans="1:12" x14ac:dyDescent="0.25">
      <c r="A150">
        <v>739709</v>
      </c>
      <c r="B150">
        <v>15.161000250000001</v>
      </c>
      <c r="C150">
        <v>0.30779001</v>
      </c>
      <c r="D150">
        <v>35.626998899999997</v>
      </c>
      <c r="E150">
        <v>0.25345999000000002</v>
      </c>
      <c r="F150">
        <v>37.088001249999998</v>
      </c>
      <c r="G150">
        <v>0.72039998000000005</v>
      </c>
      <c r="H150">
        <v>32.025001529999997</v>
      </c>
      <c r="J150" s="2">
        <f>TREND(Calibration!$A$2:$A$4,Calibration!$B$2:$B$4,C150)</f>
        <v>337.45716924336853</v>
      </c>
      <c r="K150" s="2">
        <f>TREND(Calibration!$A$2:$A$4,Calibration!$C$2:$C$4,E150)</f>
        <v>462.3504763383512</v>
      </c>
      <c r="L150" s="2">
        <f>TREND(Calibration!$A$2:$A$4,Calibration!$D$2:$D$4,G150)</f>
        <v>523.44590030867835</v>
      </c>
    </row>
    <row r="151" spans="1:12" x14ac:dyDescent="0.25">
      <c r="A151">
        <v>744700</v>
      </c>
      <c r="B151">
        <v>15.251000400000001</v>
      </c>
      <c r="C151">
        <v>0.31226999</v>
      </c>
      <c r="D151">
        <v>35.629001619999997</v>
      </c>
      <c r="E151">
        <v>0.25324999999999998</v>
      </c>
      <c r="F151">
        <v>37.119998930000001</v>
      </c>
      <c r="G151">
        <v>0.72740000000000005</v>
      </c>
      <c r="H151">
        <v>31.944000240000001</v>
      </c>
      <c r="J151" s="2">
        <f>TREND(Calibration!$A$2:$A$4,Calibration!$B$2:$B$4,C151)</f>
        <v>357.26990176566665</v>
      </c>
      <c r="K151" s="2">
        <f>TREND(Calibration!$A$2:$A$4,Calibration!$C$2:$C$4,E151)</f>
        <v>460.71116345985456</v>
      </c>
      <c r="L151" s="2">
        <f>TREND(Calibration!$A$2:$A$4,Calibration!$D$2:$D$4,G151)</f>
        <v>528.40671241273185</v>
      </c>
    </row>
    <row r="152" spans="1:12" x14ac:dyDescent="0.25">
      <c r="A152">
        <v>749700</v>
      </c>
      <c r="B152">
        <v>15.27600002</v>
      </c>
      <c r="C152">
        <v>0.31226999</v>
      </c>
      <c r="D152">
        <v>35.668998719999998</v>
      </c>
      <c r="E152">
        <v>0.25308001000000002</v>
      </c>
      <c r="F152">
        <v>37.105998990000003</v>
      </c>
      <c r="G152">
        <v>0.71990001000000003</v>
      </c>
      <c r="H152">
        <v>32.002998349999999</v>
      </c>
      <c r="J152" s="2">
        <f>TREND(Calibration!$A$2:$A$4,Calibration!$B$2:$B$4,C152)</f>
        <v>357.26990176566665</v>
      </c>
      <c r="K152" s="2">
        <f>TREND(Calibration!$A$2:$A$4,Calibration!$C$2:$C$4,E152)</f>
        <v>459.38411552321259</v>
      </c>
      <c r="L152" s="2">
        <f>TREND(Calibration!$A$2:$A$4,Calibration!$D$2:$D$4,G152)</f>
        <v>523.09157885993045</v>
      </c>
    </row>
    <row r="153" spans="1:12" x14ac:dyDescent="0.25">
      <c r="A153">
        <v>754700</v>
      </c>
      <c r="B153">
        <v>15.225000380000001</v>
      </c>
      <c r="C153">
        <v>0.31253998999999999</v>
      </c>
      <c r="D153">
        <v>35.618999479999999</v>
      </c>
      <c r="E153">
        <v>0.25319001000000002</v>
      </c>
      <c r="F153">
        <v>37.09500122</v>
      </c>
      <c r="G153">
        <v>0.72740000000000005</v>
      </c>
      <c r="H153">
        <v>32.013999939999998</v>
      </c>
      <c r="J153" s="2">
        <f>TREND(Calibration!$A$2:$A$4,Calibration!$B$2:$B$4,C153)</f>
        <v>358.4639780296277</v>
      </c>
      <c r="K153" s="2">
        <f>TREND(Calibration!$A$2:$A$4,Calibration!$C$2:$C$4,E153)</f>
        <v>460.24284411330996</v>
      </c>
      <c r="L153" s="2">
        <f>TREND(Calibration!$A$2:$A$4,Calibration!$D$2:$D$4,G153)</f>
        <v>528.40671241273185</v>
      </c>
    </row>
    <row r="154" spans="1:12" x14ac:dyDescent="0.25">
      <c r="A154">
        <v>759700</v>
      </c>
      <c r="B154">
        <v>15.125</v>
      </c>
      <c r="C154">
        <v>0.31319001000000002</v>
      </c>
      <c r="D154">
        <v>35.616001130000001</v>
      </c>
      <c r="E154">
        <v>0.25275998999999999</v>
      </c>
      <c r="F154">
        <v>37.111999509999997</v>
      </c>
      <c r="G154">
        <v>0.73009997999999998</v>
      </c>
      <c r="H154">
        <v>32.048000340000002</v>
      </c>
      <c r="J154" s="2">
        <f>TREND(Calibration!$A$2:$A$4,Calibration!$B$2:$B$4,C154)</f>
        <v>361.33869452259091</v>
      </c>
      <c r="K154" s="2">
        <f>TREND(Calibration!$A$2:$A$4,Calibration!$C$2:$C$4,E154)</f>
        <v>456.88583985591208</v>
      </c>
      <c r="L154" s="2">
        <f>TREND(Calibration!$A$2:$A$4,Calibration!$D$2:$D$4,G154)</f>
        <v>530.32014886929937</v>
      </c>
    </row>
    <row r="155" spans="1:12" x14ac:dyDescent="0.25">
      <c r="A155">
        <v>764706</v>
      </c>
      <c r="B155">
        <v>15.07600021</v>
      </c>
      <c r="C155">
        <v>0.31011</v>
      </c>
      <c r="D155">
        <v>35.623001100000003</v>
      </c>
      <c r="E155">
        <v>0.25319001000000002</v>
      </c>
      <c r="F155">
        <v>37.104999540000001</v>
      </c>
      <c r="G155">
        <v>0.73119997999999997</v>
      </c>
      <c r="H155">
        <v>31.968000409999998</v>
      </c>
      <c r="J155" s="2">
        <f>TREND(Calibration!$A$2:$A$4,Calibration!$B$2:$B$4,C155)</f>
        <v>347.71733587902463</v>
      </c>
      <c r="K155" s="2">
        <f>TREND(Calibration!$A$2:$A$4,Calibration!$C$2:$C$4,E155)</f>
        <v>460.24284411330996</v>
      </c>
      <c r="L155" s="2">
        <f>TREND(Calibration!$A$2:$A$4,Calibration!$D$2:$D$4,G155)</f>
        <v>531.09970282978225</v>
      </c>
    </row>
    <row r="156" spans="1:12" x14ac:dyDescent="0.25">
      <c r="A156">
        <v>769701</v>
      </c>
      <c r="B156">
        <v>15.05000019</v>
      </c>
      <c r="C156">
        <v>0.30752000000000002</v>
      </c>
      <c r="D156">
        <v>35.638000490000003</v>
      </c>
      <c r="E156">
        <v>0.25313999999999998</v>
      </c>
      <c r="F156">
        <v>37.108001710000003</v>
      </c>
      <c r="G156">
        <v>0.74150002000000004</v>
      </c>
      <c r="H156">
        <v>32.034000399999996</v>
      </c>
      <c r="J156" s="2">
        <f>TREND(Calibration!$A$2:$A$4,Calibration!$B$2:$B$4,C156)</f>
        <v>336.26304875436063</v>
      </c>
      <c r="K156" s="2">
        <f>TREND(Calibration!$A$2:$A$4,Calibration!$C$2:$C$4,E156)</f>
        <v>459.85243486975719</v>
      </c>
      <c r="L156" s="2">
        <f>TREND(Calibration!$A$2:$A$4,Calibration!$D$2:$D$4,G156)</f>
        <v>538.39919098899259</v>
      </c>
    </row>
    <row r="157" spans="1:12" x14ac:dyDescent="0.25">
      <c r="A157">
        <v>774710</v>
      </c>
      <c r="B157">
        <v>15.07499981</v>
      </c>
      <c r="C157">
        <v>0.30779001</v>
      </c>
      <c r="D157">
        <v>35.655998230000002</v>
      </c>
      <c r="E157">
        <v>0.25313999999999998</v>
      </c>
      <c r="F157">
        <v>37.105998990000003</v>
      </c>
      <c r="G157">
        <v>0.73820001000000002</v>
      </c>
      <c r="H157">
        <v>31.951999659999998</v>
      </c>
      <c r="J157" s="2">
        <f>TREND(Calibration!$A$2:$A$4,Calibration!$B$2:$B$4,C157)</f>
        <v>337.45716924336853</v>
      </c>
      <c r="K157" s="2">
        <f>TREND(Calibration!$A$2:$A$4,Calibration!$C$2:$C$4,E157)</f>
        <v>459.85243486975719</v>
      </c>
      <c r="L157" s="2">
        <f>TREND(Calibration!$A$2:$A$4,Calibration!$D$2:$D$4,G157)</f>
        <v>536.06052202068997</v>
      </c>
    </row>
    <row r="158" spans="1:12" x14ac:dyDescent="0.25">
      <c r="A158">
        <v>779700</v>
      </c>
      <c r="B158">
        <v>15.14000034</v>
      </c>
      <c r="C158">
        <v>0.31075998999999999</v>
      </c>
      <c r="D158">
        <v>35.659000399999996</v>
      </c>
      <c r="E158">
        <v>0.25345999000000002</v>
      </c>
      <c r="F158">
        <v>37.122001650000001</v>
      </c>
      <c r="G158">
        <v>0.74260002000000003</v>
      </c>
      <c r="H158">
        <v>32.025001529999997</v>
      </c>
      <c r="J158" s="2">
        <f>TREND(Calibration!$A$2:$A$4,Calibration!$B$2:$B$4,C158)</f>
        <v>350.59191969684707</v>
      </c>
      <c r="K158" s="2">
        <f>TREND(Calibration!$A$2:$A$4,Calibration!$C$2:$C$4,E158)</f>
        <v>462.3504763383512</v>
      </c>
      <c r="L158" s="2">
        <f>TREND(Calibration!$A$2:$A$4,Calibration!$D$2:$D$4,G158)</f>
        <v>539.17874494947546</v>
      </c>
    </row>
    <row r="159" spans="1:12" x14ac:dyDescent="0.25">
      <c r="A159">
        <v>784700</v>
      </c>
      <c r="B159">
        <v>15.23400021</v>
      </c>
      <c r="C159">
        <v>0.31195000000000001</v>
      </c>
      <c r="D159">
        <v>35.650001529999997</v>
      </c>
      <c r="E159">
        <v>0.25345999000000002</v>
      </c>
      <c r="F159">
        <v>37.131000520000001</v>
      </c>
      <c r="G159">
        <v>0.74470000999999997</v>
      </c>
      <c r="H159">
        <v>31.951999659999998</v>
      </c>
      <c r="J159" s="2">
        <f>TREND(Calibration!$A$2:$A$4,Calibration!$B$2:$B$4,C159)</f>
        <v>355.85474449268554</v>
      </c>
      <c r="K159" s="2">
        <f>TREND(Calibration!$A$2:$A$4,Calibration!$C$2:$C$4,E159)</f>
        <v>462.3504763383512</v>
      </c>
      <c r="L159" s="2">
        <f>TREND(Calibration!$A$2:$A$4,Calibration!$D$2:$D$4,G159)</f>
        <v>540.66697724172479</v>
      </c>
    </row>
    <row r="160" spans="1:12" x14ac:dyDescent="0.25">
      <c r="A160">
        <v>789700</v>
      </c>
      <c r="B160">
        <v>15.33199978</v>
      </c>
      <c r="C160">
        <v>0.31291999999999998</v>
      </c>
      <c r="D160">
        <v>35.650001529999997</v>
      </c>
      <c r="E160">
        <v>0.25308001000000002</v>
      </c>
      <c r="F160">
        <v>37.125</v>
      </c>
      <c r="G160">
        <v>0.73879998999999996</v>
      </c>
      <c r="H160">
        <v>31.951999659999998</v>
      </c>
      <c r="J160" s="2">
        <f>TREND(Calibration!$A$2:$A$4,Calibration!$B$2:$B$4,C160)</f>
        <v>360.14457403358278</v>
      </c>
      <c r="K160" s="2">
        <f>TREND(Calibration!$A$2:$A$4,Calibration!$C$2:$C$4,E160)</f>
        <v>459.38411552321259</v>
      </c>
      <c r="L160" s="2">
        <f>TREND(Calibration!$A$2:$A$4,Calibration!$D$2:$D$4,G160)</f>
        <v>536.48571909815405</v>
      </c>
    </row>
    <row r="161" spans="1:12" x14ac:dyDescent="0.25">
      <c r="A161">
        <v>794699</v>
      </c>
      <c r="B161">
        <v>15.37699986</v>
      </c>
      <c r="C161">
        <v>0.31253998999999999</v>
      </c>
      <c r="D161">
        <v>35.652999880000003</v>
      </c>
      <c r="E161">
        <v>0.25345999000000002</v>
      </c>
      <c r="F161">
        <v>37.076999659999998</v>
      </c>
      <c r="G161">
        <v>0.73500001000000004</v>
      </c>
      <c r="H161">
        <v>31.961000439999999</v>
      </c>
      <c r="J161" s="2">
        <f>TREND(Calibration!$A$2:$A$4,Calibration!$B$2:$B$4,C161)</f>
        <v>358.4639780296277</v>
      </c>
      <c r="K161" s="2">
        <f>TREND(Calibration!$A$2:$A$4,Calibration!$C$2:$C$4,E161)</f>
        <v>462.3504763383512</v>
      </c>
      <c r="L161" s="2">
        <f>TREND(Calibration!$A$2:$A$4,Calibration!$D$2:$D$4,G161)</f>
        <v>533.79272868110365</v>
      </c>
    </row>
    <row r="162" spans="1:12" x14ac:dyDescent="0.25">
      <c r="A162">
        <v>799700</v>
      </c>
      <c r="B162">
        <v>15.333000180000001</v>
      </c>
      <c r="C162">
        <v>0.31064998999999999</v>
      </c>
      <c r="D162">
        <v>35.648998259999999</v>
      </c>
      <c r="E162">
        <v>0.25319001000000002</v>
      </c>
      <c r="F162">
        <v>37.096000670000002</v>
      </c>
      <c r="G162">
        <v>0.73720001999999996</v>
      </c>
      <c r="H162">
        <v>31.961000439999999</v>
      </c>
      <c r="J162" s="2">
        <f>TREND(Calibration!$A$2:$A$4,Calibration!$B$2:$B$4,C162)</f>
        <v>350.10544418189988</v>
      </c>
      <c r="K162" s="2">
        <f>TREND(Calibration!$A$2:$A$4,Calibration!$C$2:$C$4,E162)</f>
        <v>460.24284411330996</v>
      </c>
      <c r="L162" s="2">
        <f>TREND(Calibration!$A$2:$A$4,Calibration!$D$2:$D$4,G162)</f>
        <v>535.3518436889234</v>
      </c>
    </row>
    <row r="163" spans="1:12" x14ac:dyDescent="0.25">
      <c r="A163">
        <v>804701</v>
      </c>
      <c r="B163">
        <v>15.30200005</v>
      </c>
      <c r="C163">
        <v>0.31189001</v>
      </c>
      <c r="D163">
        <v>35.646999360000002</v>
      </c>
      <c r="E163">
        <v>0.25341001000000002</v>
      </c>
      <c r="F163">
        <v>37.090000150000002</v>
      </c>
      <c r="G163">
        <v>0.73879998999999996</v>
      </c>
      <c r="H163">
        <v>32.021999360000002</v>
      </c>
      <c r="J163" s="2">
        <f>TREND(Calibration!$A$2:$A$4,Calibration!$B$2:$B$4,C163)</f>
        <v>355.58943843685211</v>
      </c>
      <c r="K163" s="2">
        <f>TREND(Calibration!$A$2:$A$4,Calibration!$C$2:$C$4,E163)</f>
        <v>461.96030129350493</v>
      </c>
      <c r="L163" s="2">
        <f>TREND(Calibration!$A$2:$A$4,Calibration!$D$2:$D$4,G163)</f>
        <v>536.48571909815405</v>
      </c>
    </row>
    <row r="164" spans="1:12" x14ac:dyDescent="0.25">
      <c r="A164">
        <v>809699</v>
      </c>
      <c r="B164">
        <v>15.222999570000001</v>
      </c>
      <c r="C164">
        <v>0.31259998999999999</v>
      </c>
      <c r="D164">
        <v>35.604999540000001</v>
      </c>
      <c r="E164">
        <v>0.25341001000000002</v>
      </c>
      <c r="F164">
        <v>37.146999360000002</v>
      </c>
      <c r="G164">
        <v>0.74360000999999998</v>
      </c>
      <c r="H164">
        <v>32.008998869999999</v>
      </c>
      <c r="J164" s="2">
        <f>TREND(Calibration!$A$2:$A$4,Calibration!$B$2:$B$4,C164)</f>
        <v>358.72932831050798</v>
      </c>
      <c r="K164" s="2">
        <f>TREND(Calibration!$A$2:$A$4,Calibration!$C$2:$C$4,E164)</f>
        <v>461.96030129350493</v>
      </c>
      <c r="L164" s="2">
        <f>TREND(Calibration!$A$2:$A$4,Calibration!$D$2:$D$4,G164)</f>
        <v>539.88742328124192</v>
      </c>
    </row>
    <row r="165" spans="1:12" x14ac:dyDescent="0.25">
      <c r="A165">
        <v>814700</v>
      </c>
      <c r="B165">
        <v>15.102000240000001</v>
      </c>
      <c r="C165">
        <v>0.30941001000000001</v>
      </c>
      <c r="D165">
        <v>35.629001619999997</v>
      </c>
      <c r="E165">
        <v>0.25352001000000002</v>
      </c>
      <c r="F165">
        <v>37.111999509999997</v>
      </c>
      <c r="G165">
        <v>0.73930001000000001</v>
      </c>
      <c r="H165">
        <v>32.04499817</v>
      </c>
      <c r="J165" s="2">
        <f>TREND(Calibration!$A$2:$A$4,Calibration!$B$2:$B$4,C165)</f>
        <v>344.62162682713529</v>
      </c>
      <c r="K165" s="2">
        <f>TREND(Calibration!$A$2:$A$4,Calibration!$C$2:$C$4,E165)</f>
        <v>462.81902988360252</v>
      </c>
      <c r="L165" s="2">
        <f>TREND(Calibration!$A$2:$A$4,Calibration!$D$2:$D$4,G165)</f>
        <v>536.84007598117284</v>
      </c>
    </row>
    <row r="166" spans="1:12" x14ac:dyDescent="0.25">
      <c r="A166">
        <v>819699</v>
      </c>
      <c r="B166">
        <v>15.06999969</v>
      </c>
      <c r="C166">
        <v>0.30860000999999998</v>
      </c>
      <c r="D166">
        <v>35.5890007</v>
      </c>
      <c r="E166">
        <v>0.25373000000000001</v>
      </c>
      <c r="F166">
        <v>37.143001560000002</v>
      </c>
      <c r="G166">
        <v>0.74150002000000004</v>
      </c>
      <c r="H166">
        <v>31.978000640000001</v>
      </c>
      <c r="J166" s="2">
        <f>TREND(Calibration!$A$2:$A$4,Calibration!$B$2:$B$4,C166)</f>
        <v>341.03939803525168</v>
      </c>
      <c r="K166" s="2">
        <f>TREND(Calibration!$A$2:$A$4,Calibration!$C$2:$C$4,E166)</f>
        <v>464.45834276209871</v>
      </c>
      <c r="L166" s="2">
        <f>TREND(Calibration!$A$2:$A$4,Calibration!$D$2:$D$4,G166)</f>
        <v>538.39919098899259</v>
      </c>
    </row>
    <row r="167" spans="1:12" x14ac:dyDescent="0.25">
      <c r="A167">
        <v>824709</v>
      </c>
      <c r="B167">
        <v>15.06499958</v>
      </c>
      <c r="C167">
        <v>0.31038000999999998</v>
      </c>
      <c r="D167">
        <v>35.617000580000003</v>
      </c>
      <c r="E167">
        <v>0.25373000000000001</v>
      </c>
      <c r="F167">
        <v>37.073001859999998</v>
      </c>
      <c r="G167">
        <v>0.73229997999999996</v>
      </c>
      <c r="H167">
        <v>31.945999149999999</v>
      </c>
      <c r="J167" s="2">
        <f>TREND(Calibration!$A$2:$A$4,Calibration!$B$2:$B$4,C167)</f>
        <v>348.91145636803253</v>
      </c>
      <c r="K167" s="2">
        <f>TREND(Calibration!$A$2:$A$4,Calibration!$C$2:$C$4,E167)</f>
        <v>464.45834276209871</v>
      </c>
      <c r="L167" s="2">
        <f>TREND(Calibration!$A$2:$A$4,Calibration!$D$2:$D$4,G167)</f>
        <v>531.879256790265</v>
      </c>
    </row>
    <row r="168" spans="1:12" x14ac:dyDescent="0.25">
      <c r="A168">
        <v>829710</v>
      </c>
      <c r="B168">
        <v>15.15100002</v>
      </c>
      <c r="C168">
        <v>0.31378999000000002</v>
      </c>
      <c r="D168">
        <v>35.585998539999999</v>
      </c>
      <c r="E168">
        <v>0.25367999000000002</v>
      </c>
      <c r="F168">
        <v>37.098999020000001</v>
      </c>
      <c r="G168">
        <v>0.74150002000000004</v>
      </c>
      <c r="H168">
        <v>32.033000950000002</v>
      </c>
      <c r="J168" s="2">
        <f>TREND(Calibration!$A$2:$A$4,Calibration!$B$2:$B$4,C168)</f>
        <v>363.99210888129983</v>
      </c>
      <c r="K168" s="2">
        <f>TREND(Calibration!$A$2:$A$4,Calibration!$C$2:$C$4,E168)</f>
        <v>464.06793351854617</v>
      </c>
      <c r="L168" s="2">
        <f>TREND(Calibration!$A$2:$A$4,Calibration!$D$2:$D$4,G168)</f>
        <v>538.39919098899259</v>
      </c>
    </row>
    <row r="169" spans="1:12" x14ac:dyDescent="0.25">
      <c r="A169">
        <v>834700</v>
      </c>
      <c r="B169">
        <v>15.30200005</v>
      </c>
      <c r="C169">
        <v>0.31546000000000002</v>
      </c>
      <c r="D169">
        <v>35.606998439999998</v>
      </c>
      <c r="E169">
        <v>0.25373000000000001</v>
      </c>
      <c r="F169">
        <v>37.123001100000003</v>
      </c>
      <c r="G169">
        <v>0.74360000999999998</v>
      </c>
      <c r="H169">
        <v>31.961999890000001</v>
      </c>
      <c r="J169" s="2">
        <f>TREND(Calibration!$A$2:$A$4,Calibration!$B$2:$B$4,C169)</f>
        <v>371.37773592418012</v>
      </c>
      <c r="K169" s="2">
        <f>TREND(Calibration!$A$2:$A$4,Calibration!$C$2:$C$4,E169)</f>
        <v>464.45834276209871</v>
      </c>
      <c r="L169" s="2">
        <f>TREND(Calibration!$A$2:$A$4,Calibration!$D$2:$D$4,G169)</f>
        <v>539.88742328124192</v>
      </c>
    </row>
    <row r="170" spans="1:12" x14ac:dyDescent="0.25">
      <c r="A170">
        <v>839713</v>
      </c>
      <c r="B170">
        <v>15.37300014</v>
      </c>
      <c r="C170">
        <v>0.31097998999999998</v>
      </c>
      <c r="D170">
        <v>35.58000183</v>
      </c>
      <c r="E170">
        <v>0.25378999000000002</v>
      </c>
      <c r="F170">
        <v>37.071998600000001</v>
      </c>
      <c r="G170">
        <v>0.73989998999999995</v>
      </c>
      <c r="H170">
        <v>32.033000950000002</v>
      </c>
      <c r="J170" s="2">
        <f>TREND(Calibration!$A$2:$A$4,Calibration!$B$2:$B$4,C170)</f>
        <v>351.56487072674122</v>
      </c>
      <c r="K170" s="2">
        <f>TREND(Calibration!$A$2:$A$4,Calibration!$C$2:$C$4,E170)</f>
        <v>464.92666210864377</v>
      </c>
      <c r="L170" s="2">
        <f>TREND(Calibration!$A$2:$A$4,Calibration!$D$2:$D$4,G170)</f>
        <v>537.26527305863681</v>
      </c>
    </row>
    <row r="171" spans="1:12" x14ac:dyDescent="0.25">
      <c r="A171">
        <v>844709</v>
      </c>
      <c r="B171">
        <v>15.458999629999999</v>
      </c>
      <c r="C171">
        <v>0.31173000000000001</v>
      </c>
      <c r="D171">
        <v>35.60400009</v>
      </c>
      <c r="E171">
        <v>0.25373000000000001</v>
      </c>
      <c r="F171">
        <v>37.123001100000003</v>
      </c>
      <c r="G171">
        <v>0.74529999000000002</v>
      </c>
      <c r="H171">
        <v>31.93899918</v>
      </c>
      <c r="J171" s="2">
        <f>TREND(Calibration!$A$2:$A$4,Calibration!$B$2:$B$4,C171)</f>
        <v>354.88179346279139</v>
      </c>
      <c r="K171" s="2">
        <f>TREND(Calibration!$A$2:$A$4,Calibration!$C$2:$C$4,E171)</f>
        <v>464.45834276209871</v>
      </c>
      <c r="L171" s="2">
        <f>TREND(Calibration!$A$2:$A$4,Calibration!$D$2:$D$4,G171)</f>
        <v>541.09217431918887</v>
      </c>
    </row>
    <row r="172" spans="1:12" x14ac:dyDescent="0.25">
      <c r="A172">
        <v>849700</v>
      </c>
      <c r="B172">
        <v>15.40699959</v>
      </c>
      <c r="C172">
        <v>0.31173000000000001</v>
      </c>
      <c r="D172">
        <v>35.60400009</v>
      </c>
      <c r="E172">
        <v>0.25345999000000002</v>
      </c>
      <c r="F172">
        <v>37.111000060000002</v>
      </c>
      <c r="G172">
        <v>0.75010001999999998</v>
      </c>
      <c r="H172">
        <v>32.048999790000003</v>
      </c>
      <c r="J172" s="2">
        <f>TREND(Calibration!$A$2:$A$4,Calibration!$B$2:$B$4,C172)</f>
        <v>354.88179346279139</v>
      </c>
      <c r="K172" s="2">
        <f>TREND(Calibration!$A$2:$A$4,Calibration!$C$2:$C$4,E172)</f>
        <v>462.3504763383512</v>
      </c>
      <c r="L172" s="2">
        <f>TREND(Calibration!$A$2:$A$4,Calibration!$D$2:$D$4,G172)</f>
        <v>544.49388558913097</v>
      </c>
    </row>
    <row r="173" spans="1:12" x14ac:dyDescent="0.25">
      <c r="A173">
        <v>854699</v>
      </c>
      <c r="B173">
        <v>15.303999900000001</v>
      </c>
      <c r="C173">
        <v>0.31551998999999997</v>
      </c>
      <c r="D173">
        <v>35.582000729999997</v>
      </c>
      <c r="E173">
        <v>0.25345999000000002</v>
      </c>
      <c r="F173">
        <v>37.112998959999999</v>
      </c>
      <c r="G173">
        <v>0.75010001999999998</v>
      </c>
      <c r="H173">
        <v>32.033000950000002</v>
      </c>
      <c r="J173" s="2">
        <f>TREND(Calibration!$A$2:$A$4,Calibration!$B$2:$B$4,C173)</f>
        <v>371.64304198001332</v>
      </c>
      <c r="K173" s="2">
        <f>TREND(Calibration!$A$2:$A$4,Calibration!$C$2:$C$4,E173)</f>
        <v>462.3504763383512</v>
      </c>
      <c r="L173" s="2">
        <f>TREND(Calibration!$A$2:$A$4,Calibration!$D$2:$D$4,G173)</f>
        <v>544.49388558913097</v>
      </c>
    </row>
    <row r="174" spans="1:12" x14ac:dyDescent="0.25">
      <c r="A174">
        <v>859701</v>
      </c>
      <c r="B174">
        <v>15.25199986</v>
      </c>
      <c r="C174">
        <v>0.31579000000000002</v>
      </c>
      <c r="D174">
        <v>35.59500122</v>
      </c>
      <c r="E174">
        <v>0.25345999000000002</v>
      </c>
      <c r="F174">
        <v>37.147998809999997</v>
      </c>
      <c r="G174">
        <v>0.75660002000000004</v>
      </c>
      <c r="H174">
        <v>32.02999878</v>
      </c>
      <c r="J174" s="2">
        <f>TREND(Calibration!$A$2:$A$4,Calibration!$B$2:$B$4,C174)</f>
        <v>372.83716246902145</v>
      </c>
      <c r="K174" s="2">
        <f>TREND(Calibration!$A$2:$A$4,Calibration!$C$2:$C$4,E174)</f>
        <v>462.3504763383512</v>
      </c>
      <c r="L174" s="2">
        <f>TREND(Calibration!$A$2:$A$4,Calibration!$D$2:$D$4,G174)</f>
        <v>549.10034081016579</v>
      </c>
    </row>
    <row r="175" spans="1:12" x14ac:dyDescent="0.25">
      <c r="A175">
        <v>864700</v>
      </c>
      <c r="B175">
        <v>15.163999560000001</v>
      </c>
      <c r="C175">
        <v>0.31675999999999999</v>
      </c>
      <c r="D175">
        <v>35.597999569999999</v>
      </c>
      <c r="E175">
        <v>0.25341001000000002</v>
      </c>
      <c r="F175">
        <v>37.11000061</v>
      </c>
      <c r="G175">
        <v>0.75609999999999999</v>
      </c>
      <c r="H175">
        <v>31.97900009</v>
      </c>
      <c r="J175" s="2">
        <f>TREND(Calibration!$A$2:$A$4,Calibration!$B$2:$B$4,C175)</f>
        <v>377.12699200991869</v>
      </c>
      <c r="K175" s="2">
        <f>TREND(Calibration!$A$2:$A$4,Calibration!$C$2:$C$4,E175)</f>
        <v>461.96030129350493</v>
      </c>
      <c r="L175" s="2">
        <f>TREND(Calibration!$A$2:$A$4,Calibration!$D$2:$D$4,G175)</f>
        <v>548.74598392714699</v>
      </c>
    </row>
    <row r="176" spans="1:12" x14ac:dyDescent="0.25">
      <c r="A176">
        <v>869700</v>
      </c>
      <c r="B176">
        <v>15.09899998</v>
      </c>
      <c r="C176">
        <v>0.31735000000000002</v>
      </c>
      <c r="D176">
        <v>35.611000060000002</v>
      </c>
      <c r="E176">
        <v>0.25373000000000001</v>
      </c>
      <c r="F176">
        <v>37.10400009</v>
      </c>
      <c r="G176">
        <v>0.75389998999999996</v>
      </c>
      <c r="H176">
        <v>31.943000789999999</v>
      </c>
      <c r="J176" s="2">
        <f>TREND(Calibration!$A$2:$A$4,Calibration!$B$2:$B$4,C176)</f>
        <v>379.73626977190793</v>
      </c>
      <c r="K176" s="2">
        <f>TREND(Calibration!$A$2:$A$4,Calibration!$C$2:$C$4,E176)</f>
        <v>464.45834276209871</v>
      </c>
      <c r="L176" s="2">
        <f>TREND(Calibration!$A$2:$A$4,Calibration!$D$2:$D$4,G176)</f>
        <v>547.18686891932725</v>
      </c>
    </row>
    <row r="177" spans="1:12" x14ac:dyDescent="0.25">
      <c r="A177">
        <v>874701</v>
      </c>
      <c r="B177">
        <v>15.09000015</v>
      </c>
      <c r="C177">
        <v>0.31887000999999998</v>
      </c>
      <c r="D177">
        <v>35.611000060000002</v>
      </c>
      <c r="E177">
        <v>0.25373000000000001</v>
      </c>
      <c r="F177">
        <v>37.088001249999998</v>
      </c>
      <c r="G177">
        <v>0.75660002000000004</v>
      </c>
      <c r="H177">
        <v>31.930999759999999</v>
      </c>
      <c r="J177" s="2">
        <f>TREND(Calibration!$A$2:$A$4,Calibration!$B$2:$B$4,C177)</f>
        <v>386.4585211125875</v>
      </c>
      <c r="K177" s="2">
        <f>TREND(Calibration!$A$2:$A$4,Calibration!$C$2:$C$4,E177)</f>
        <v>464.45834276209871</v>
      </c>
      <c r="L177" s="2">
        <f>TREND(Calibration!$A$2:$A$4,Calibration!$D$2:$D$4,G177)</f>
        <v>549.10034081016579</v>
      </c>
    </row>
    <row r="178" spans="1:12" x14ac:dyDescent="0.25">
      <c r="A178">
        <v>879700</v>
      </c>
      <c r="B178">
        <v>15.14500046</v>
      </c>
      <c r="C178">
        <v>0.32172999000000002</v>
      </c>
      <c r="D178">
        <v>35.613998410000001</v>
      </c>
      <c r="E178">
        <v>0.25373000000000001</v>
      </c>
      <c r="F178">
        <v>37.088001249999998</v>
      </c>
      <c r="G178">
        <v>0.75010001999999998</v>
      </c>
      <c r="H178">
        <v>31.940000529999999</v>
      </c>
      <c r="J178" s="2">
        <f>TREND(Calibration!$A$2:$A$4,Calibration!$B$2:$B$4,C178)</f>
        <v>399.10679605111932</v>
      </c>
      <c r="K178" s="2">
        <f>TREND(Calibration!$A$2:$A$4,Calibration!$C$2:$C$4,E178)</f>
        <v>464.45834276209871</v>
      </c>
      <c r="L178" s="2">
        <f>TREND(Calibration!$A$2:$A$4,Calibration!$D$2:$D$4,G178)</f>
        <v>544.49388558913097</v>
      </c>
    </row>
    <row r="179" spans="1:12" x14ac:dyDescent="0.25">
      <c r="A179">
        <v>884700</v>
      </c>
      <c r="B179">
        <v>15.225999829999999</v>
      </c>
      <c r="C179">
        <v>0.31681000999999998</v>
      </c>
      <c r="D179">
        <v>35.601001740000001</v>
      </c>
      <c r="E179">
        <v>0.25373000000000001</v>
      </c>
      <c r="F179">
        <v>37.049999239999998</v>
      </c>
      <c r="G179">
        <v>0.75070000000000003</v>
      </c>
      <c r="H179">
        <v>31.98800087</v>
      </c>
      <c r="J179" s="2">
        <f>TREND(Calibration!$A$2:$A$4,Calibration!$B$2:$B$4,C179)</f>
        <v>377.34816146903245</v>
      </c>
      <c r="K179" s="2">
        <f>TREND(Calibration!$A$2:$A$4,Calibration!$C$2:$C$4,E179)</f>
        <v>464.45834276209871</v>
      </c>
      <c r="L179" s="2">
        <f>TREND(Calibration!$A$2:$A$4,Calibration!$D$2:$D$4,G179)</f>
        <v>544.91908266659505</v>
      </c>
    </row>
    <row r="180" spans="1:12" x14ac:dyDescent="0.25">
      <c r="A180">
        <v>889699</v>
      </c>
      <c r="B180">
        <v>15.31000042</v>
      </c>
      <c r="C180">
        <v>0.31253998999999999</v>
      </c>
      <c r="D180">
        <v>35.582000729999997</v>
      </c>
      <c r="E180">
        <v>0.25367999000000002</v>
      </c>
      <c r="F180">
        <v>37.084999080000003</v>
      </c>
      <c r="G180">
        <v>0.75340003</v>
      </c>
      <c r="H180">
        <v>32.046001429999997</v>
      </c>
      <c r="J180" s="2">
        <f>TREND(Calibration!$A$2:$A$4,Calibration!$B$2:$B$4,C180)</f>
        <v>358.4639780296277</v>
      </c>
      <c r="K180" s="2">
        <f>TREND(Calibration!$A$2:$A$4,Calibration!$C$2:$C$4,E180)</f>
        <v>464.06793351854617</v>
      </c>
      <c r="L180" s="2">
        <f>TREND(Calibration!$A$2:$A$4,Calibration!$D$2:$D$4,G180)</f>
        <v>546.83255455743358</v>
      </c>
    </row>
    <row r="181" spans="1:12" x14ac:dyDescent="0.25">
      <c r="A181">
        <v>894707</v>
      </c>
      <c r="B181">
        <v>15.31000042</v>
      </c>
      <c r="C181">
        <v>0.31799999000000001</v>
      </c>
      <c r="D181">
        <v>35.597999569999999</v>
      </c>
      <c r="E181">
        <v>0.25411001</v>
      </c>
      <c r="F181">
        <v>37.116001130000001</v>
      </c>
      <c r="G181">
        <v>0.75440001000000001</v>
      </c>
      <c r="H181">
        <v>31.95299911</v>
      </c>
      <c r="J181" s="2">
        <f>TREND(Calibration!$A$2:$A$4,Calibration!$B$2:$B$4,C181)</f>
        <v>382.61085358973037</v>
      </c>
      <c r="K181" s="2">
        <f>TREND(Calibration!$A$2:$A$4,Calibration!$C$2:$C$4,E181)</f>
        <v>467.42493777594359</v>
      </c>
      <c r="L181" s="2">
        <f>TREND(Calibration!$A$2:$A$4,Calibration!$D$2:$D$4,G181)</f>
        <v>547.54122580234593</v>
      </c>
    </row>
    <row r="182" spans="1:12" x14ac:dyDescent="0.25">
      <c r="A182">
        <v>899700</v>
      </c>
      <c r="B182">
        <v>15.255000109999999</v>
      </c>
      <c r="C182">
        <v>0.30983999000000001</v>
      </c>
      <c r="D182">
        <v>35.573001859999998</v>
      </c>
      <c r="E182">
        <v>0.25411001</v>
      </c>
      <c r="F182">
        <v>37.125999450000002</v>
      </c>
      <c r="G182">
        <v>0.75880002999999996</v>
      </c>
      <c r="H182">
        <v>32.020000459999999</v>
      </c>
      <c r="J182" s="2">
        <f>TREND(Calibration!$A$2:$A$4,Calibration!$B$2:$B$4,C182)</f>
        <v>346.52321539001673</v>
      </c>
      <c r="K182" s="2">
        <f>TREND(Calibration!$A$2:$A$4,Calibration!$C$2:$C$4,E182)</f>
        <v>467.42493777594359</v>
      </c>
      <c r="L182" s="2">
        <f>TREND(Calibration!$A$2:$A$4,Calibration!$D$2:$D$4,G182)</f>
        <v>550.65945581798553</v>
      </c>
    </row>
    <row r="183" spans="1:12" x14ac:dyDescent="0.25">
      <c r="A183">
        <v>904700</v>
      </c>
      <c r="B183">
        <v>15.17700005</v>
      </c>
      <c r="C183">
        <v>0.31584001</v>
      </c>
      <c r="D183">
        <v>35.560001370000002</v>
      </c>
      <c r="E183">
        <v>0.25411001</v>
      </c>
      <c r="F183">
        <v>37.116001130000001</v>
      </c>
      <c r="G183">
        <v>0.76359999000000001</v>
      </c>
      <c r="H183">
        <v>32.02999878</v>
      </c>
      <c r="J183" s="2">
        <f>TREND(Calibration!$A$2:$A$4,Calibration!$B$2:$B$4,C183)</f>
        <v>373.0583319281352</v>
      </c>
      <c r="K183" s="2">
        <f>TREND(Calibration!$A$2:$A$4,Calibration!$C$2:$C$4,E183)</f>
        <v>467.42493777594359</v>
      </c>
      <c r="L183" s="2">
        <f>TREND(Calibration!$A$2:$A$4,Calibration!$D$2:$D$4,G183)</f>
        <v>554.06111747994839</v>
      </c>
    </row>
    <row r="184" spans="1:12" x14ac:dyDescent="0.25">
      <c r="A184">
        <v>909700</v>
      </c>
      <c r="B184">
        <v>15.09599972</v>
      </c>
      <c r="C184">
        <v>0.31417</v>
      </c>
      <c r="D184">
        <v>35.554000850000001</v>
      </c>
      <c r="E184">
        <v>0.25406000000000001</v>
      </c>
      <c r="F184">
        <v>37.141998289999997</v>
      </c>
      <c r="G184">
        <v>0.75980002000000002</v>
      </c>
      <c r="H184">
        <v>31.943000789999999</v>
      </c>
      <c r="J184" s="2">
        <f>TREND(Calibration!$A$2:$A$4,Calibration!$B$2:$B$4,C184)</f>
        <v>365.67270488525469</v>
      </c>
      <c r="K184" s="2">
        <f>TREND(Calibration!$A$2:$A$4,Calibration!$C$2:$C$4,E184)</f>
        <v>467.03452853239128</v>
      </c>
      <c r="L184" s="2">
        <f>TREND(Calibration!$A$2:$A$4,Calibration!$D$2:$D$4,G184)</f>
        <v>551.36813414975222</v>
      </c>
    </row>
    <row r="185" spans="1:12" x14ac:dyDescent="0.25">
      <c r="A185">
        <v>914828</v>
      </c>
      <c r="B185">
        <v>14.9659996</v>
      </c>
      <c r="C185">
        <v>0.31038000999999998</v>
      </c>
      <c r="D185">
        <v>35.585998539999999</v>
      </c>
      <c r="E185">
        <v>0.25411001</v>
      </c>
      <c r="F185">
        <v>37.053001399999999</v>
      </c>
      <c r="G185">
        <v>0.75609999999999999</v>
      </c>
      <c r="H185">
        <v>31.975000380000001</v>
      </c>
      <c r="J185" s="2">
        <f>TREND(Calibration!$A$2:$A$4,Calibration!$B$2:$B$4,C185)</f>
        <v>348.91145636803253</v>
      </c>
      <c r="K185" s="2">
        <f>TREND(Calibration!$A$2:$A$4,Calibration!$C$2:$C$4,E185)</f>
        <v>467.42493777594359</v>
      </c>
      <c r="L185" s="2">
        <f>TREND(Calibration!$A$2:$A$4,Calibration!$D$2:$D$4,G185)</f>
        <v>548.74598392714699</v>
      </c>
    </row>
    <row r="186" spans="1:12" x14ac:dyDescent="0.25">
      <c r="A186">
        <v>919774</v>
      </c>
      <c r="B186">
        <v>14.914999959999999</v>
      </c>
      <c r="C186">
        <v>0.31064998999999999</v>
      </c>
      <c r="D186">
        <v>35.597999569999999</v>
      </c>
      <c r="E186">
        <v>0.25411001</v>
      </c>
      <c r="F186">
        <v>37.071998600000001</v>
      </c>
      <c r="G186">
        <v>0.75120001999999997</v>
      </c>
      <c r="H186">
        <v>31.97900009</v>
      </c>
      <c r="J186" s="2">
        <f>TREND(Calibration!$A$2:$A$4,Calibration!$B$2:$B$4,C186)</f>
        <v>350.10544418189988</v>
      </c>
      <c r="K186" s="2">
        <f>TREND(Calibration!$A$2:$A$4,Calibration!$C$2:$C$4,E186)</f>
        <v>467.42493777594359</v>
      </c>
      <c r="L186" s="2">
        <f>TREND(Calibration!$A$2:$A$4,Calibration!$D$2:$D$4,G186)</f>
        <v>545.27343954961373</v>
      </c>
    </row>
    <row r="187" spans="1:12" x14ac:dyDescent="0.25">
      <c r="A187">
        <v>924700</v>
      </c>
      <c r="B187">
        <v>14.963000299999999</v>
      </c>
      <c r="C187">
        <v>0.31064998999999999</v>
      </c>
      <c r="D187">
        <v>35.55099869</v>
      </c>
      <c r="E187">
        <v>0.25400001</v>
      </c>
      <c r="F187">
        <v>37.069000240000001</v>
      </c>
      <c r="G187">
        <v>0.75389998999999996</v>
      </c>
      <c r="H187">
        <v>31.97900009</v>
      </c>
      <c r="J187" s="2">
        <f>TREND(Calibration!$A$2:$A$4,Calibration!$B$2:$B$4,C187)</f>
        <v>350.10544418189988</v>
      </c>
      <c r="K187" s="2">
        <f>TREND(Calibration!$A$2:$A$4,Calibration!$C$2:$C$4,E187)</f>
        <v>466.56620918584622</v>
      </c>
      <c r="L187" s="2">
        <f>TREND(Calibration!$A$2:$A$4,Calibration!$D$2:$D$4,G187)</f>
        <v>547.18686891932725</v>
      </c>
    </row>
    <row r="188" spans="1:12" x14ac:dyDescent="0.25">
      <c r="A188">
        <v>929700</v>
      </c>
      <c r="B188">
        <v>15.09599972</v>
      </c>
      <c r="C188">
        <v>0.31610999000000001</v>
      </c>
      <c r="D188">
        <v>35.576000209999997</v>
      </c>
      <c r="E188">
        <v>0.25411001</v>
      </c>
      <c r="F188">
        <v>37.084999080000003</v>
      </c>
      <c r="G188">
        <v>0.75880002999999996</v>
      </c>
      <c r="H188">
        <v>31.9659996</v>
      </c>
      <c r="J188" s="2">
        <f>TREND(Calibration!$A$2:$A$4,Calibration!$B$2:$B$4,C188)</f>
        <v>374.25231974200256</v>
      </c>
      <c r="K188" s="2">
        <f>TREND(Calibration!$A$2:$A$4,Calibration!$C$2:$C$4,E188)</f>
        <v>467.42493777594359</v>
      </c>
      <c r="L188" s="2">
        <f>TREND(Calibration!$A$2:$A$4,Calibration!$D$2:$D$4,G188)</f>
        <v>550.65945581798553</v>
      </c>
    </row>
    <row r="189" spans="1:12" x14ac:dyDescent="0.25">
      <c r="A189">
        <v>934700</v>
      </c>
      <c r="B189">
        <v>15.180999760000001</v>
      </c>
      <c r="C189">
        <v>0.31222000999999999</v>
      </c>
      <c r="D189">
        <v>35.556999210000001</v>
      </c>
      <c r="E189">
        <v>0.25406000000000001</v>
      </c>
      <c r="F189">
        <v>37.084999080000003</v>
      </c>
      <c r="G189">
        <v>0.76249999000000002</v>
      </c>
      <c r="H189">
        <v>32.023998259999999</v>
      </c>
      <c r="J189" s="2">
        <f>TREND(Calibration!$A$2:$A$4,Calibration!$B$2:$B$4,C189)</f>
        <v>357.04886498169344</v>
      </c>
      <c r="K189" s="2">
        <f>TREND(Calibration!$A$2:$A$4,Calibration!$C$2:$C$4,E189)</f>
        <v>467.03452853239128</v>
      </c>
      <c r="L189" s="2">
        <f>TREND(Calibration!$A$2:$A$4,Calibration!$D$2:$D$4,G189)</f>
        <v>553.28156351946564</v>
      </c>
    </row>
    <row r="190" spans="1:12" x14ac:dyDescent="0.25">
      <c r="A190">
        <v>939699</v>
      </c>
      <c r="B190">
        <v>15.31400013</v>
      </c>
      <c r="C190">
        <v>0.31264999999999998</v>
      </c>
      <c r="D190">
        <v>35.55099869</v>
      </c>
      <c r="E190">
        <v>0.25406000000000001</v>
      </c>
      <c r="F190">
        <v>37.129001619999997</v>
      </c>
      <c r="G190">
        <v>0.76899998999999997</v>
      </c>
      <c r="H190">
        <v>32.013999939999998</v>
      </c>
      <c r="J190" s="2">
        <f>TREND(Calibration!$A$2:$A$4,Calibration!$B$2:$B$4,C190)</f>
        <v>358.95049776962173</v>
      </c>
      <c r="K190" s="2">
        <f>TREND(Calibration!$A$2:$A$4,Calibration!$C$2:$C$4,E190)</f>
        <v>467.03452853239128</v>
      </c>
      <c r="L190" s="2">
        <f>TREND(Calibration!$A$2:$A$4,Calibration!$D$2:$D$4,G190)</f>
        <v>557.88801874050034</v>
      </c>
    </row>
    <row r="191" spans="1:12" x14ac:dyDescent="0.25">
      <c r="A191">
        <v>944754</v>
      </c>
      <c r="B191">
        <v>15.385000229999999</v>
      </c>
      <c r="C191">
        <v>0.31259998999999999</v>
      </c>
      <c r="D191">
        <v>35.5890007</v>
      </c>
      <c r="E191">
        <v>0.25411001</v>
      </c>
      <c r="F191">
        <v>37.075000760000002</v>
      </c>
      <c r="G191">
        <v>0.75770002999999997</v>
      </c>
      <c r="H191">
        <v>31.98500061</v>
      </c>
      <c r="J191" s="2">
        <f>TREND(Calibration!$A$2:$A$4,Calibration!$B$2:$B$4,C191)</f>
        <v>358.72932831050798</v>
      </c>
      <c r="K191" s="2">
        <f>TREND(Calibration!$A$2:$A$4,Calibration!$C$2:$C$4,E191)</f>
        <v>467.42493777594359</v>
      </c>
      <c r="L191" s="2">
        <f>TREND(Calibration!$A$2:$A$4,Calibration!$D$2:$D$4,G191)</f>
        <v>549.87990185750277</v>
      </c>
    </row>
    <row r="192" spans="1:12" x14ac:dyDescent="0.25">
      <c r="A192">
        <v>949700</v>
      </c>
      <c r="B192">
        <v>15.37800026</v>
      </c>
      <c r="C192">
        <v>0.31707998999999998</v>
      </c>
      <c r="D192">
        <v>35.54700089</v>
      </c>
      <c r="E192">
        <v>0.25373000000000001</v>
      </c>
      <c r="F192">
        <v>37.112998959999999</v>
      </c>
      <c r="G192">
        <v>0.77280002999999997</v>
      </c>
      <c r="H192">
        <v>32.023998259999999</v>
      </c>
      <c r="J192" s="2">
        <f>TREND(Calibration!$A$2:$A$4,Calibration!$B$2:$B$4,C192)</f>
        <v>378.5421492828998</v>
      </c>
      <c r="K192" s="2">
        <f>TREND(Calibration!$A$2:$A$4,Calibration!$C$2:$C$4,E192)</f>
        <v>464.45834276209871</v>
      </c>
      <c r="L192" s="2">
        <f>TREND(Calibration!$A$2:$A$4,Calibration!$D$2:$D$4,G192)</f>
        <v>560.58105167867598</v>
      </c>
    </row>
    <row r="193" spans="1:12" x14ac:dyDescent="0.25">
      <c r="A193">
        <v>954699</v>
      </c>
      <c r="B193">
        <v>15.336000439999999</v>
      </c>
      <c r="C193">
        <v>0.32146001000000002</v>
      </c>
      <c r="D193">
        <v>35.556999210000001</v>
      </c>
      <c r="E193">
        <v>0.25378999000000002</v>
      </c>
      <c r="F193">
        <v>37.131999970000003</v>
      </c>
      <c r="G193">
        <v>0.77770001</v>
      </c>
      <c r="H193">
        <v>32.020000459999999</v>
      </c>
      <c r="J193" s="2">
        <f>TREND(Calibration!$A$2:$A$4,Calibration!$B$2:$B$4,C193)</f>
        <v>397.91280823725174</v>
      </c>
      <c r="K193" s="2">
        <f>TREND(Calibration!$A$2:$A$4,Calibration!$C$2:$C$4,E193)</f>
        <v>464.92666210864377</v>
      </c>
      <c r="L193" s="2">
        <f>TREND(Calibration!$A$2:$A$4,Calibration!$D$2:$D$4,G193)</f>
        <v>564.05359605620924</v>
      </c>
    </row>
    <row r="194" spans="1:12" x14ac:dyDescent="0.25">
      <c r="A194">
        <v>959713</v>
      </c>
      <c r="B194">
        <v>15.222999570000001</v>
      </c>
      <c r="C194">
        <v>0.31584001</v>
      </c>
      <c r="D194">
        <v>35.573001859999998</v>
      </c>
      <c r="E194">
        <v>0.25373000000000001</v>
      </c>
      <c r="F194">
        <v>37.11000061</v>
      </c>
      <c r="G194">
        <v>0.77010000000000001</v>
      </c>
      <c r="H194">
        <v>31.950000760000002</v>
      </c>
      <c r="J194" s="2">
        <f>TREND(Calibration!$A$2:$A$4,Calibration!$B$2:$B$4,C194)</f>
        <v>373.0583319281352</v>
      </c>
      <c r="K194" s="2">
        <f>TREND(Calibration!$A$2:$A$4,Calibration!$C$2:$C$4,E194)</f>
        <v>464.45834276209871</v>
      </c>
      <c r="L194" s="2">
        <f>TREND(Calibration!$A$2:$A$4,Calibration!$D$2:$D$4,G194)</f>
        <v>558.66757978783744</v>
      </c>
    </row>
    <row r="195" spans="1:12" x14ac:dyDescent="0.25">
      <c r="A195">
        <v>964709</v>
      </c>
      <c r="B195">
        <v>15.15100002</v>
      </c>
      <c r="C195">
        <v>0.31173000000000001</v>
      </c>
      <c r="D195">
        <v>35.576000209999997</v>
      </c>
      <c r="E195">
        <v>0.25378999000000002</v>
      </c>
      <c r="F195">
        <v>37.062000269999999</v>
      </c>
      <c r="G195">
        <v>0.755</v>
      </c>
      <c r="H195">
        <v>31.98500061</v>
      </c>
      <c r="J195" s="2">
        <f>TREND(Calibration!$A$2:$A$4,Calibration!$B$2:$B$4,C195)</f>
        <v>354.88179346279139</v>
      </c>
      <c r="K195" s="2">
        <f>TREND(Calibration!$A$2:$A$4,Calibration!$C$2:$C$4,E195)</f>
        <v>464.92666210864377</v>
      </c>
      <c r="L195" s="2">
        <f>TREND(Calibration!$A$2:$A$4,Calibration!$D$2:$D$4,G195)</f>
        <v>547.96642996666424</v>
      </c>
    </row>
    <row r="196" spans="1:12" x14ac:dyDescent="0.25">
      <c r="A196">
        <v>969700</v>
      </c>
      <c r="B196">
        <v>15.12199974</v>
      </c>
      <c r="C196">
        <v>0.31275999999999998</v>
      </c>
      <c r="D196">
        <v>35.578998570000003</v>
      </c>
      <c r="E196">
        <v>0.25373000000000001</v>
      </c>
      <c r="F196">
        <v>37.129001619999997</v>
      </c>
      <c r="G196">
        <v>0.76740003000000001</v>
      </c>
      <c r="H196">
        <v>31.992000579999999</v>
      </c>
      <c r="J196" s="2">
        <f>TREND(Calibration!$A$2:$A$4,Calibration!$B$2:$B$4,C196)</f>
        <v>359.43697328456869</v>
      </c>
      <c r="K196" s="2">
        <f>TREND(Calibration!$A$2:$A$4,Calibration!$C$2:$C$4,E196)</f>
        <v>464.45834276209871</v>
      </c>
      <c r="L196" s="2">
        <f>TREND(Calibration!$A$2:$A$4,Calibration!$D$2:$D$4,G196)</f>
        <v>556.75415041812403</v>
      </c>
    </row>
    <row r="197" spans="1:12" x14ac:dyDescent="0.25">
      <c r="A197">
        <v>974707</v>
      </c>
      <c r="B197">
        <v>15.11200047</v>
      </c>
      <c r="C197">
        <v>0.31286999999999998</v>
      </c>
      <c r="D197">
        <v>35.55099869</v>
      </c>
      <c r="E197">
        <v>0.25406000000000001</v>
      </c>
      <c r="F197">
        <v>37.106998439999998</v>
      </c>
      <c r="G197">
        <v>0.76740003000000001</v>
      </c>
      <c r="H197">
        <v>32.016998289999997</v>
      </c>
      <c r="J197" s="2">
        <f>TREND(Calibration!$A$2:$A$4,Calibration!$B$2:$B$4,C197)</f>
        <v>359.92344879951588</v>
      </c>
      <c r="K197" s="2">
        <f>TREND(Calibration!$A$2:$A$4,Calibration!$C$2:$C$4,E197)</f>
        <v>467.03452853239128</v>
      </c>
      <c r="L197" s="2">
        <f>TREND(Calibration!$A$2:$A$4,Calibration!$D$2:$D$4,G197)</f>
        <v>556.75415041812403</v>
      </c>
    </row>
    <row r="198" spans="1:12" x14ac:dyDescent="0.25">
      <c r="A198">
        <v>979708</v>
      </c>
      <c r="B198">
        <v>15.11600018</v>
      </c>
      <c r="C198">
        <v>0.31297999999999998</v>
      </c>
      <c r="D198">
        <v>35.560001370000002</v>
      </c>
      <c r="E198">
        <v>0.25411001</v>
      </c>
      <c r="F198">
        <v>37.112998959999999</v>
      </c>
      <c r="G198">
        <v>0.77170002000000004</v>
      </c>
      <c r="H198">
        <v>32.046001429999997</v>
      </c>
      <c r="J198" s="2">
        <f>TREND(Calibration!$A$2:$A$4,Calibration!$B$2:$B$4,C198)</f>
        <v>360.40992431446307</v>
      </c>
      <c r="K198" s="2">
        <f>TREND(Calibration!$A$2:$A$4,Calibration!$C$2:$C$4,E198)</f>
        <v>467.42493777594359</v>
      </c>
      <c r="L198" s="2">
        <f>TREND(Calibration!$A$2:$A$4,Calibration!$D$2:$D$4,G198)</f>
        <v>559.80149063133899</v>
      </c>
    </row>
    <row r="199" spans="1:12" x14ac:dyDescent="0.25">
      <c r="A199">
        <v>984712</v>
      </c>
      <c r="B199">
        <v>15.15100002</v>
      </c>
      <c r="C199">
        <v>0.31162000000000001</v>
      </c>
      <c r="D199">
        <v>35.585998539999999</v>
      </c>
      <c r="E199">
        <v>0.25437999</v>
      </c>
      <c r="F199">
        <v>37.053001399999999</v>
      </c>
      <c r="G199">
        <v>0.76090002000000001</v>
      </c>
      <c r="H199">
        <v>31.997999190000002</v>
      </c>
      <c r="J199" s="2">
        <f>TREND(Calibration!$A$2:$A$4,Calibration!$B$2:$B$4,C199)</f>
        <v>354.39531794784421</v>
      </c>
      <c r="K199" s="2">
        <f>TREND(Calibration!$A$2:$A$4,Calibration!$C$2:$C$4,E199)</f>
        <v>469.53257000098483</v>
      </c>
      <c r="L199" s="2">
        <f>TREND(Calibration!$A$2:$A$4,Calibration!$D$2:$D$4,G199)</f>
        <v>552.14768811023498</v>
      </c>
    </row>
    <row r="200" spans="1:12" x14ac:dyDescent="0.25">
      <c r="A200">
        <v>989701</v>
      </c>
      <c r="B200">
        <v>15.25199986</v>
      </c>
      <c r="C200">
        <v>0.31291999999999998</v>
      </c>
      <c r="D200">
        <v>35.573001859999998</v>
      </c>
      <c r="E200">
        <v>0.25448999</v>
      </c>
      <c r="F200">
        <v>37.084999080000003</v>
      </c>
      <c r="G200">
        <v>0.76959997000000002</v>
      </c>
      <c r="H200">
        <v>31.92099953</v>
      </c>
      <c r="J200" s="2">
        <f>TREND(Calibration!$A$2:$A$4,Calibration!$B$2:$B$4,C200)</f>
        <v>360.14457403358278</v>
      </c>
      <c r="K200" s="2">
        <f>TREND(Calibration!$A$2:$A$4,Calibration!$C$2:$C$4,E200)</f>
        <v>470.39129859108243</v>
      </c>
      <c r="L200" s="2">
        <f>TREND(Calibration!$A$2:$A$4,Calibration!$D$2:$D$4,G200)</f>
        <v>558.31321581796453</v>
      </c>
    </row>
    <row r="201" spans="1:12" x14ac:dyDescent="0.25">
      <c r="A201">
        <v>994700</v>
      </c>
      <c r="B201">
        <v>15.27099991</v>
      </c>
      <c r="C201">
        <v>0.31426999</v>
      </c>
      <c r="D201">
        <v>35.59500122</v>
      </c>
      <c r="E201">
        <v>0.25442999999999999</v>
      </c>
      <c r="F201">
        <v>37.058998109999997</v>
      </c>
      <c r="G201">
        <v>0.76249999000000002</v>
      </c>
      <c r="H201">
        <v>31.930999759999999</v>
      </c>
      <c r="J201" s="2">
        <f>TREND(Calibration!$A$2:$A$4,Calibration!$B$2:$B$4,C201)</f>
        <v>366.11491112834165</v>
      </c>
      <c r="K201" s="2">
        <f>TREND(Calibration!$A$2:$A$4,Calibration!$C$2:$C$4,E201)</f>
        <v>469.92297924453737</v>
      </c>
      <c r="L201" s="2">
        <f>TREND(Calibration!$A$2:$A$4,Calibration!$D$2:$D$4,G201)</f>
        <v>553.28156351946564</v>
      </c>
    </row>
    <row r="202" spans="1:12" x14ac:dyDescent="0.25">
      <c r="A202">
        <v>999700</v>
      </c>
      <c r="B202">
        <v>15.25199986</v>
      </c>
      <c r="C202">
        <v>0.31345999000000002</v>
      </c>
      <c r="D202">
        <v>35.578998570000003</v>
      </c>
      <c r="E202">
        <v>0.25442999999999999</v>
      </c>
      <c r="F202">
        <v>37.088001249999998</v>
      </c>
      <c r="G202">
        <v>0.77329999000000005</v>
      </c>
      <c r="H202">
        <v>31.98800087</v>
      </c>
      <c r="J202" s="2">
        <f>TREND(Calibration!$A$2:$A$4,Calibration!$B$2:$B$4,C202)</f>
        <v>362.53268233645849</v>
      </c>
      <c r="K202" s="2">
        <f>TREND(Calibration!$A$2:$A$4,Calibration!$C$2:$C$4,E202)</f>
        <v>469.92297924453737</v>
      </c>
      <c r="L202" s="2">
        <f>TREND(Calibration!$A$2:$A$4,Calibration!$D$2:$D$4,G202)</f>
        <v>560.93536604056965</v>
      </c>
    </row>
    <row r="203" spans="1:12" x14ac:dyDescent="0.25">
      <c r="A203">
        <v>1004700</v>
      </c>
      <c r="B203">
        <v>15.222999570000001</v>
      </c>
      <c r="C203">
        <v>0.31325001000000002</v>
      </c>
      <c r="D203">
        <v>35.556999210000001</v>
      </c>
      <c r="E203">
        <v>0.25400001</v>
      </c>
      <c r="F203">
        <v>37.10400009</v>
      </c>
      <c r="G203">
        <v>0.77439999999999998</v>
      </c>
      <c r="H203">
        <v>32.027000430000001</v>
      </c>
      <c r="J203" s="2">
        <f>TREND(Calibration!$A$2:$A$4,Calibration!$B$2:$B$4,C203)</f>
        <v>361.6040448034712</v>
      </c>
      <c r="K203" s="2">
        <f>TREND(Calibration!$A$2:$A$4,Calibration!$C$2:$C$4,E203)</f>
        <v>466.56620918584622</v>
      </c>
      <c r="L203" s="2">
        <f>TREND(Calibration!$A$2:$A$4,Calibration!$D$2:$D$4,G203)</f>
        <v>561.71492708790663</v>
      </c>
    </row>
    <row r="204" spans="1:12" x14ac:dyDescent="0.25">
      <c r="A204">
        <v>1009701</v>
      </c>
      <c r="B204">
        <v>15.15499973</v>
      </c>
      <c r="C204">
        <v>0.31226999</v>
      </c>
      <c r="D204">
        <v>35.582000729999997</v>
      </c>
      <c r="E204">
        <v>0.25411001</v>
      </c>
      <c r="F204">
        <v>37.094001769999998</v>
      </c>
      <c r="G204">
        <v>0.77229999999999999</v>
      </c>
      <c r="H204">
        <v>31.943000789999999</v>
      </c>
      <c r="J204" s="2">
        <f>TREND(Calibration!$A$2:$A$4,Calibration!$B$2:$B$4,C204)</f>
        <v>357.26990176566665</v>
      </c>
      <c r="K204" s="2">
        <f>TREND(Calibration!$A$2:$A$4,Calibration!$C$2:$C$4,E204)</f>
        <v>467.42493777594359</v>
      </c>
      <c r="L204" s="2">
        <f>TREND(Calibration!$A$2:$A$4,Calibration!$D$2:$D$4,G204)</f>
        <v>560.22668770880307</v>
      </c>
    </row>
    <row r="205" spans="1:12" x14ac:dyDescent="0.25">
      <c r="A205">
        <v>1014701</v>
      </c>
      <c r="B205">
        <v>15.102999690000001</v>
      </c>
      <c r="C205">
        <v>0.31325001000000002</v>
      </c>
      <c r="D205">
        <v>35.569999690000003</v>
      </c>
      <c r="E205">
        <v>0.25448999</v>
      </c>
      <c r="F205">
        <v>37.075000760000002</v>
      </c>
      <c r="G205">
        <v>0.77869999000000001</v>
      </c>
      <c r="H205">
        <v>32.004001619999997</v>
      </c>
      <c r="J205" s="2">
        <f>TREND(Calibration!$A$2:$A$4,Calibration!$B$2:$B$4,C205)</f>
        <v>361.6040448034712</v>
      </c>
      <c r="K205" s="2">
        <f>TREND(Calibration!$A$2:$A$4,Calibration!$C$2:$C$4,E205)</f>
        <v>470.39129859108243</v>
      </c>
      <c r="L205" s="2">
        <f>TREND(Calibration!$A$2:$A$4,Calibration!$D$2:$D$4,G205)</f>
        <v>564.7622673011216</v>
      </c>
    </row>
    <row r="206" spans="1:12" x14ac:dyDescent="0.25">
      <c r="A206">
        <v>1019700</v>
      </c>
      <c r="B206">
        <v>15.102999690000001</v>
      </c>
      <c r="C206">
        <v>0.31373000000000001</v>
      </c>
      <c r="D206">
        <v>35.582000729999997</v>
      </c>
      <c r="E206">
        <v>0.25437999</v>
      </c>
      <c r="F206">
        <v>37.112998959999999</v>
      </c>
      <c r="G206">
        <v>0.77980000000000005</v>
      </c>
      <c r="H206">
        <v>31.995000839999999</v>
      </c>
      <c r="J206" s="2">
        <f>TREND(Calibration!$A$2:$A$4,Calibration!$B$2:$B$4,C206)</f>
        <v>363.72680282546617</v>
      </c>
      <c r="K206" s="2">
        <f>TREND(Calibration!$A$2:$A$4,Calibration!$C$2:$C$4,E206)</f>
        <v>469.53257000098483</v>
      </c>
      <c r="L206" s="2">
        <f>TREND(Calibration!$A$2:$A$4,Calibration!$D$2:$D$4,G206)</f>
        <v>565.54182834845869</v>
      </c>
    </row>
    <row r="207" spans="1:12" x14ac:dyDescent="0.25">
      <c r="A207">
        <v>1024708</v>
      </c>
      <c r="B207">
        <v>15.09899998</v>
      </c>
      <c r="C207">
        <v>0.31264999999999998</v>
      </c>
      <c r="D207">
        <v>35.576000209999997</v>
      </c>
      <c r="E207">
        <v>0.25442999999999999</v>
      </c>
      <c r="F207">
        <v>37.075000760000002</v>
      </c>
      <c r="G207">
        <v>0.7712</v>
      </c>
      <c r="H207">
        <v>31.950000760000002</v>
      </c>
      <c r="J207" s="2">
        <f>TREND(Calibration!$A$2:$A$4,Calibration!$B$2:$B$4,C207)</f>
        <v>358.95049776962173</v>
      </c>
      <c r="K207" s="2">
        <f>TREND(Calibration!$A$2:$A$4,Calibration!$C$2:$C$4,E207)</f>
        <v>469.92297924453737</v>
      </c>
      <c r="L207" s="2">
        <f>TREND(Calibration!$A$2:$A$4,Calibration!$D$2:$D$4,G207)</f>
        <v>559.4471337483202</v>
      </c>
    </row>
    <row r="208" spans="1:12" x14ac:dyDescent="0.25">
      <c r="A208">
        <v>1029700</v>
      </c>
      <c r="B208">
        <v>15.10900021</v>
      </c>
      <c r="C208">
        <v>0.31297999999999998</v>
      </c>
      <c r="D208">
        <v>35.5320015</v>
      </c>
      <c r="E208">
        <v>0.25433001</v>
      </c>
      <c r="F208">
        <v>37.07799911</v>
      </c>
      <c r="G208">
        <v>0.77659999999999996</v>
      </c>
      <c r="H208">
        <v>31.992000579999999</v>
      </c>
      <c r="J208" s="2">
        <f>TREND(Calibration!$A$2:$A$4,Calibration!$B$2:$B$4,C208)</f>
        <v>360.40992431446307</v>
      </c>
      <c r="K208" s="2">
        <f>TREND(Calibration!$A$2:$A$4,Calibration!$C$2:$C$4,E208)</f>
        <v>469.14239495613879</v>
      </c>
      <c r="L208" s="2">
        <f>TREND(Calibration!$A$2:$A$4,Calibration!$D$2:$D$4,G208)</f>
        <v>563.27403500887226</v>
      </c>
    </row>
    <row r="209" spans="1:12" x14ac:dyDescent="0.25">
      <c r="A209">
        <v>1034700</v>
      </c>
      <c r="B209">
        <v>15.15100002</v>
      </c>
      <c r="C209">
        <v>0.31325001000000002</v>
      </c>
      <c r="D209">
        <v>35.534999849999998</v>
      </c>
      <c r="E209">
        <v>0.25433001</v>
      </c>
      <c r="F209">
        <v>37.123001100000003</v>
      </c>
      <c r="G209">
        <v>0.78200000999999997</v>
      </c>
      <c r="H209">
        <v>31.915000920000001</v>
      </c>
      <c r="J209" s="2">
        <f>TREND(Calibration!$A$2:$A$4,Calibration!$B$2:$B$4,C209)</f>
        <v>361.6040448034712</v>
      </c>
      <c r="K209" s="2">
        <f>TREND(Calibration!$A$2:$A$4,Calibration!$C$2:$C$4,E209)</f>
        <v>469.14239495613879</v>
      </c>
      <c r="L209" s="2">
        <f>TREND(Calibration!$A$2:$A$4,Calibration!$D$2:$D$4,G209)</f>
        <v>567.10094335627844</v>
      </c>
    </row>
    <row r="210" spans="1:12" x14ac:dyDescent="0.25">
      <c r="A210">
        <v>1039700</v>
      </c>
      <c r="B210">
        <v>15.17399979</v>
      </c>
      <c r="C210">
        <v>0.31325001000000002</v>
      </c>
      <c r="D210">
        <v>35.5890007</v>
      </c>
      <c r="E210">
        <v>0.25448999</v>
      </c>
      <c r="F210">
        <v>37.07799911</v>
      </c>
      <c r="G210">
        <v>0.77329999000000005</v>
      </c>
      <c r="H210">
        <v>31.992000579999999</v>
      </c>
      <c r="J210" s="2">
        <f>TREND(Calibration!$A$2:$A$4,Calibration!$B$2:$B$4,C210)</f>
        <v>361.6040448034712</v>
      </c>
      <c r="K210" s="2">
        <f>TREND(Calibration!$A$2:$A$4,Calibration!$C$2:$C$4,E210)</f>
        <v>470.39129859108243</v>
      </c>
      <c r="L210" s="2">
        <f>TREND(Calibration!$A$2:$A$4,Calibration!$D$2:$D$4,G210)</f>
        <v>560.93536604056965</v>
      </c>
    </row>
    <row r="211" spans="1:12" x14ac:dyDescent="0.25">
      <c r="A211">
        <v>1044700</v>
      </c>
      <c r="B211">
        <v>15.2840004</v>
      </c>
      <c r="C211">
        <v>0.31075998999999999</v>
      </c>
      <c r="D211">
        <v>35.575000760000002</v>
      </c>
      <c r="E211">
        <v>0.25442999999999999</v>
      </c>
      <c r="F211">
        <v>37.124000549999998</v>
      </c>
      <c r="G211">
        <v>0.78680002999999998</v>
      </c>
      <c r="H211">
        <v>31.94499969</v>
      </c>
      <c r="J211" s="2">
        <f>TREND(Calibration!$A$2:$A$4,Calibration!$B$2:$B$4,C211)</f>
        <v>350.59191969684707</v>
      </c>
      <c r="K211" s="2">
        <f>TREND(Calibration!$A$2:$A$4,Calibration!$C$2:$C$4,E211)</f>
        <v>469.92297924453737</v>
      </c>
      <c r="L211" s="2">
        <f>TREND(Calibration!$A$2:$A$4,Calibration!$D$2:$D$4,G211)</f>
        <v>570.50264753936631</v>
      </c>
    </row>
    <row r="212" spans="1:12" x14ac:dyDescent="0.25">
      <c r="A212">
        <v>1049700</v>
      </c>
      <c r="B212">
        <v>15.289999959999999</v>
      </c>
      <c r="C212">
        <v>0.31367999000000002</v>
      </c>
      <c r="D212">
        <v>35.590999600000004</v>
      </c>
      <c r="E212">
        <v>0.25442999999999999</v>
      </c>
      <c r="F212">
        <v>37.126998899999997</v>
      </c>
      <c r="G212">
        <v>0.78090000000000004</v>
      </c>
      <c r="H212">
        <v>31.931999210000001</v>
      </c>
      <c r="J212" s="2">
        <f>TREND(Calibration!$A$2:$A$4,Calibration!$B$2:$B$4,C212)</f>
        <v>363.50563336635264</v>
      </c>
      <c r="K212" s="2">
        <f>TREND(Calibration!$A$2:$A$4,Calibration!$C$2:$C$4,E212)</f>
        <v>469.92297924453737</v>
      </c>
      <c r="L212" s="2">
        <f>TREND(Calibration!$A$2:$A$4,Calibration!$D$2:$D$4,G212)</f>
        <v>566.32138230894145</v>
      </c>
    </row>
    <row r="213" spans="1:12" x14ac:dyDescent="0.25">
      <c r="A213">
        <v>1054700</v>
      </c>
      <c r="B213">
        <v>15.23200035</v>
      </c>
      <c r="C213">
        <v>0.31334999000000002</v>
      </c>
      <c r="D213">
        <v>35.5890007</v>
      </c>
      <c r="E213">
        <v>0.25411001</v>
      </c>
      <c r="F213">
        <v>37.106998439999998</v>
      </c>
      <c r="G213">
        <v>0.78469997999999996</v>
      </c>
      <c r="H213">
        <v>31.908000950000002</v>
      </c>
      <c r="J213" s="2">
        <f>TREND(Calibration!$A$2:$A$4,Calibration!$B$2:$B$4,C213)</f>
        <v>362.0462068215113</v>
      </c>
      <c r="K213" s="2">
        <f>TREND(Calibration!$A$2:$A$4,Calibration!$C$2:$C$4,E213)</f>
        <v>467.42493777594359</v>
      </c>
      <c r="L213" s="2">
        <f>TREND(Calibration!$A$2:$A$4,Calibration!$D$2:$D$4,G213)</f>
        <v>569.01437272599185</v>
      </c>
    </row>
    <row r="214" spans="1:12" x14ac:dyDescent="0.25">
      <c r="A214">
        <v>1059700</v>
      </c>
      <c r="B214">
        <v>15.15400028</v>
      </c>
      <c r="C214">
        <v>0.30952001000000001</v>
      </c>
      <c r="D214">
        <v>35.571998600000001</v>
      </c>
      <c r="E214">
        <v>0.25406000000000001</v>
      </c>
      <c r="F214">
        <v>37.102001190000003</v>
      </c>
      <c r="G214">
        <v>0.78520000000000001</v>
      </c>
      <c r="H214">
        <v>31.896999359999999</v>
      </c>
      <c r="J214" s="2">
        <f>TREND(Calibration!$A$2:$A$4,Calibration!$B$2:$B$4,C214)</f>
        <v>345.10810234208225</v>
      </c>
      <c r="K214" s="2">
        <f>TREND(Calibration!$A$2:$A$4,Calibration!$C$2:$C$4,E214)</f>
        <v>467.03452853239128</v>
      </c>
      <c r="L214" s="2">
        <f>TREND(Calibration!$A$2:$A$4,Calibration!$D$2:$D$4,G214)</f>
        <v>569.36872960901064</v>
      </c>
    </row>
    <row r="215" spans="1:12" x14ac:dyDescent="0.25">
      <c r="A215">
        <v>1064748</v>
      </c>
      <c r="B215">
        <v>15.0340004</v>
      </c>
      <c r="C215">
        <v>0.30059998999999998</v>
      </c>
      <c r="D215">
        <v>35.553001399999999</v>
      </c>
      <c r="E215">
        <v>0.25406000000000001</v>
      </c>
      <c r="F215">
        <v>37.067001339999997</v>
      </c>
      <c r="G215">
        <v>0.77280002999999997</v>
      </c>
      <c r="H215">
        <v>31.881000520000001</v>
      </c>
      <c r="J215" s="2">
        <f>TREND(Calibration!$A$2:$A$4,Calibration!$B$2:$B$4,C215)</f>
        <v>305.65927213445843</v>
      </c>
      <c r="K215" s="2">
        <f>TREND(Calibration!$A$2:$A$4,Calibration!$C$2:$C$4,E215)</f>
        <v>467.03452853239128</v>
      </c>
      <c r="L215" s="2">
        <f>TREND(Calibration!$A$2:$A$4,Calibration!$D$2:$D$4,G215)</f>
        <v>560.58105167867598</v>
      </c>
    </row>
    <row r="216" spans="1:12" x14ac:dyDescent="0.25">
      <c r="A216">
        <v>1069700</v>
      </c>
      <c r="B216">
        <v>14.942999840000001</v>
      </c>
      <c r="C216">
        <v>0.30978999000000002</v>
      </c>
      <c r="D216">
        <v>35.542999270000003</v>
      </c>
      <c r="E216">
        <v>0.25406000000000001</v>
      </c>
      <c r="F216">
        <v>37.123001100000003</v>
      </c>
      <c r="G216">
        <v>0.78090000000000004</v>
      </c>
      <c r="H216">
        <v>31.920000080000001</v>
      </c>
      <c r="J216" s="2">
        <f>TREND(Calibration!$A$2:$A$4,Calibration!$B$2:$B$4,C216)</f>
        <v>346.30209015594983</v>
      </c>
      <c r="K216" s="2">
        <f>TREND(Calibration!$A$2:$A$4,Calibration!$C$2:$C$4,E216)</f>
        <v>467.03452853239128</v>
      </c>
      <c r="L216" s="2">
        <f>TREND(Calibration!$A$2:$A$4,Calibration!$D$2:$D$4,G216)</f>
        <v>566.32138230894145</v>
      </c>
    </row>
    <row r="217" spans="1:12" x14ac:dyDescent="0.25">
      <c r="A217">
        <v>1074702</v>
      </c>
      <c r="B217">
        <v>14.958999629999999</v>
      </c>
      <c r="C217">
        <v>0.31264999999999998</v>
      </c>
      <c r="D217">
        <v>35.613998410000001</v>
      </c>
      <c r="E217">
        <v>0.25378999000000002</v>
      </c>
      <c r="F217">
        <v>37.143001560000002</v>
      </c>
      <c r="G217">
        <v>0.79119998000000002</v>
      </c>
      <c r="H217">
        <v>31.981000900000002</v>
      </c>
      <c r="J217" s="2">
        <f>TREND(Calibration!$A$2:$A$4,Calibration!$B$2:$B$4,C217)</f>
        <v>358.95049776962173</v>
      </c>
      <c r="K217" s="2">
        <f>TREND(Calibration!$A$2:$A$4,Calibration!$C$2:$C$4,E217)</f>
        <v>464.92666210864377</v>
      </c>
      <c r="L217" s="2">
        <f>TREND(Calibration!$A$2:$A$4,Calibration!$D$2:$D$4,G217)</f>
        <v>573.62082794702667</v>
      </c>
    </row>
    <row r="218" spans="1:12" x14ac:dyDescent="0.25">
      <c r="A218">
        <v>1079702</v>
      </c>
      <c r="B218">
        <v>15.02000046</v>
      </c>
      <c r="C218">
        <v>0.31518998999999998</v>
      </c>
      <c r="D218">
        <v>35.618999479999999</v>
      </c>
      <c r="E218">
        <v>0.25378999000000002</v>
      </c>
      <c r="F218">
        <v>37.153999329999998</v>
      </c>
      <c r="G218">
        <v>0.79009998000000004</v>
      </c>
      <c r="H218">
        <v>31.972000120000001</v>
      </c>
      <c r="J218" s="2">
        <f>TREND(Calibration!$A$2:$A$4,Calibration!$B$2:$B$4,C218)</f>
        <v>370.18361543517199</v>
      </c>
      <c r="K218" s="2">
        <f>TREND(Calibration!$A$2:$A$4,Calibration!$C$2:$C$4,E218)</f>
        <v>464.92666210864377</v>
      </c>
      <c r="L218" s="2">
        <f>TREND(Calibration!$A$2:$A$4,Calibration!$D$2:$D$4,G218)</f>
        <v>572.84127398654391</v>
      </c>
    </row>
    <row r="219" spans="1:12" x14ac:dyDescent="0.25">
      <c r="A219">
        <v>1084700</v>
      </c>
      <c r="B219">
        <v>15.08199978</v>
      </c>
      <c r="C219">
        <v>0.31433000999999999</v>
      </c>
      <c r="D219">
        <v>35.5929985</v>
      </c>
      <c r="E219">
        <v>0.25373000000000001</v>
      </c>
      <c r="F219">
        <v>37.115001679999999</v>
      </c>
      <c r="G219">
        <v>0.79009998000000004</v>
      </c>
      <c r="H219">
        <v>31.899000170000001</v>
      </c>
      <c r="J219" s="2">
        <f>TREND(Calibration!$A$2:$A$4,Calibration!$B$2:$B$4,C219)</f>
        <v>366.3803498593154</v>
      </c>
      <c r="K219" s="2">
        <f>TREND(Calibration!$A$2:$A$4,Calibration!$C$2:$C$4,E219)</f>
        <v>464.45834276209871</v>
      </c>
      <c r="L219" s="2">
        <f>TREND(Calibration!$A$2:$A$4,Calibration!$D$2:$D$4,G219)</f>
        <v>572.84127398654391</v>
      </c>
    </row>
    <row r="220" spans="1:12" x14ac:dyDescent="0.25">
      <c r="A220">
        <v>1089700</v>
      </c>
      <c r="B220">
        <v>15.256999970000001</v>
      </c>
      <c r="C220">
        <v>0.31779000000000002</v>
      </c>
      <c r="D220">
        <v>35.620998380000003</v>
      </c>
      <c r="E220">
        <v>0.25373000000000001</v>
      </c>
      <c r="F220">
        <v>37.096000670000002</v>
      </c>
      <c r="G220">
        <v>0.78789997000000001</v>
      </c>
      <c r="H220">
        <v>31.902000430000001</v>
      </c>
      <c r="J220" s="2">
        <f>TREND(Calibration!$A$2:$A$4,Calibration!$B$2:$B$4,C220)</f>
        <v>381.68217183169645</v>
      </c>
      <c r="K220" s="2">
        <f>TREND(Calibration!$A$2:$A$4,Calibration!$C$2:$C$4,E220)</f>
        <v>464.45834276209871</v>
      </c>
      <c r="L220" s="2">
        <f>TREND(Calibration!$A$2:$A$4,Calibration!$D$2:$D$4,G220)</f>
        <v>571.28215897872406</v>
      </c>
    </row>
    <row r="221" spans="1:12" x14ac:dyDescent="0.25">
      <c r="A221">
        <v>1094700</v>
      </c>
      <c r="B221">
        <v>15.33699989</v>
      </c>
      <c r="C221">
        <v>0.31049000999999998</v>
      </c>
      <c r="D221">
        <v>35.627998349999999</v>
      </c>
      <c r="E221">
        <v>0.25373000000000001</v>
      </c>
      <c r="F221">
        <v>37.138999939999998</v>
      </c>
      <c r="G221">
        <v>0.78850001000000003</v>
      </c>
      <c r="H221">
        <v>32.023998259999999</v>
      </c>
      <c r="J221" s="2">
        <f>TREND(Calibration!$A$2:$A$4,Calibration!$B$2:$B$4,C221)</f>
        <v>349.39793188297949</v>
      </c>
      <c r="K221" s="2">
        <f>TREND(Calibration!$A$2:$A$4,Calibration!$C$2:$C$4,E221)</f>
        <v>464.45834276209871</v>
      </c>
      <c r="L221" s="2">
        <f>TREND(Calibration!$A$2:$A$4,Calibration!$D$2:$D$4,G221)</f>
        <v>571.70739857731326</v>
      </c>
    </row>
    <row r="222" spans="1:12" x14ac:dyDescent="0.25">
      <c r="A222">
        <v>1099700</v>
      </c>
      <c r="B222">
        <v>15.352999690000001</v>
      </c>
      <c r="C222">
        <v>0.31264999999999998</v>
      </c>
      <c r="D222">
        <v>35.626998899999997</v>
      </c>
      <c r="E222">
        <v>0.25378999000000002</v>
      </c>
      <c r="F222">
        <v>37.147998809999997</v>
      </c>
      <c r="G222">
        <v>0.79170001000000001</v>
      </c>
      <c r="H222">
        <v>32.026000979999999</v>
      </c>
      <c r="J222" s="2">
        <f>TREND(Calibration!$A$2:$A$4,Calibration!$B$2:$B$4,C222)</f>
        <v>358.95049776962173</v>
      </c>
      <c r="K222" s="2">
        <f>TREND(Calibration!$A$2:$A$4,Calibration!$C$2:$C$4,E222)</f>
        <v>464.92666210864377</v>
      </c>
      <c r="L222" s="2">
        <f>TREND(Calibration!$A$2:$A$4,Calibration!$D$2:$D$4,G222)</f>
        <v>573.97519191689958</v>
      </c>
    </row>
    <row r="223" spans="1:12" x14ac:dyDescent="0.25">
      <c r="A223">
        <v>1104710</v>
      </c>
      <c r="B223">
        <v>15.31099987</v>
      </c>
      <c r="C223">
        <v>0.31422000999999999</v>
      </c>
      <c r="D223">
        <v>35.673999790000003</v>
      </c>
      <c r="E223">
        <v>0.25378999000000002</v>
      </c>
      <c r="F223">
        <v>37.14599991</v>
      </c>
      <c r="G223">
        <v>0.78090000000000004</v>
      </c>
      <c r="H223">
        <v>31.969999309999999</v>
      </c>
      <c r="J223" s="2">
        <f>TREND(Calibration!$A$2:$A$4,Calibration!$B$2:$B$4,C223)</f>
        <v>365.89387434436844</v>
      </c>
      <c r="K223" s="2">
        <f>TREND(Calibration!$A$2:$A$4,Calibration!$C$2:$C$4,E223)</f>
        <v>464.92666210864377</v>
      </c>
      <c r="L223" s="2">
        <f>TREND(Calibration!$A$2:$A$4,Calibration!$D$2:$D$4,G223)</f>
        <v>566.32138230894145</v>
      </c>
    </row>
    <row r="224" spans="1:12" x14ac:dyDescent="0.25">
      <c r="A224">
        <v>1109700</v>
      </c>
      <c r="B224">
        <v>15.22099972</v>
      </c>
      <c r="C224">
        <v>0.31075998999999999</v>
      </c>
      <c r="D224">
        <v>35.633998869999999</v>
      </c>
      <c r="E224">
        <v>0.25378999000000002</v>
      </c>
      <c r="F224">
        <v>37.145000459999999</v>
      </c>
      <c r="G224">
        <v>0.78520000000000001</v>
      </c>
      <c r="H224">
        <v>32.018001560000002</v>
      </c>
      <c r="J224" s="2">
        <f>TREND(Calibration!$A$2:$A$4,Calibration!$B$2:$B$4,C224)</f>
        <v>350.59191969684707</v>
      </c>
      <c r="K224" s="2">
        <f>TREND(Calibration!$A$2:$A$4,Calibration!$C$2:$C$4,E224)</f>
        <v>464.92666210864377</v>
      </c>
      <c r="L224" s="2">
        <f>TREND(Calibration!$A$2:$A$4,Calibration!$D$2:$D$4,G224)</f>
        <v>569.36872960901064</v>
      </c>
    </row>
    <row r="225" spans="1:12" x14ac:dyDescent="0.25">
      <c r="A225">
        <v>1114700</v>
      </c>
      <c r="B225">
        <v>15.14299965</v>
      </c>
      <c r="C225">
        <v>0.31546000000000002</v>
      </c>
      <c r="D225">
        <v>35.602001190000003</v>
      </c>
      <c r="E225">
        <v>0.25378999000000002</v>
      </c>
      <c r="F225">
        <v>37.176998140000002</v>
      </c>
      <c r="G225">
        <v>0.79490000000000005</v>
      </c>
      <c r="H225">
        <v>32.018001560000002</v>
      </c>
      <c r="J225" s="2">
        <f>TREND(Calibration!$A$2:$A$4,Calibration!$B$2:$B$4,C225)</f>
        <v>371.37773592418012</v>
      </c>
      <c r="K225" s="2">
        <f>TREND(Calibration!$A$2:$A$4,Calibration!$C$2:$C$4,E225)</f>
        <v>464.92666210864377</v>
      </c>
      <c r="L225" s="2">
        <f>TREND(Calibration!$A$2:$A$4,Calibration!$D$2:$D$4,G225)</f>
        <v>576.24297816963178</v>
      </c>
    </row>
    <row r="226" spans="1:12" x14ac:dyDescent="0.25">
      <c r="A226">
        <v>1119700</v>
      </c>
      <c r="B226">
        <v>15.12300014</v>
      </c>
      <c r="C226">
        <v>0.31389001</v>
      </c>
      <c r="D226">
        <v>35.638999939999998</v>
      </c>
      <c r="E226">
        <v>0.25373000000000001</v>
      </c>
      <c r="F226">
        <v>37.171001429999997</v>
      </c>
      <c r="G226">
        <v>0.79119998000000002</v>
      </c>
      <c r="H226">
        <v>31.97900009</v>
      </c>
      <c r="J226" s="2">
        <f>TREND(Calibration!$A$2:$A$4,Calibration!$B$2:$B$4,C226)</f>
        <v>364.43444779952711</v>
      </c>
      <c r="K226" s="2">
        <f>TREND(Calibration!$A$2:$A$4,Calibration!$C$2:$C$4,E226)</f>
        <v>464.45834276209871</v>
      </c>
      <c r="L226" s="2">
        <f>TREND(Calibration!$A$2:$A$4,Calibration!$D$2:$D$4,G226)</f>
        <v>573.62082794702667</v>
      </c>
    </row>
    <row r="227" spans="1:12" x14ac:dyDescent="0.25">
      <c r="A227">
        <v>1124708</v>
      </c>
      <c r="B227">
        <v>15.10999966</v>
      </c>
      <c r="C227">
        <v>0.31011</v>
      </c>
      <c r="D227">
        <v>35.65499878</v>
      </c>
      <c r="E227">
        <v>0.25384000000000001</v>
      </c>
      <c r="F227">
        <v>37.126998899999997</v>
      </c>
      <c r="G227">
        <v>0.78250003000000001</v>
      </c>
      <c r="H227">
        <v>31.9659996</v>
      </c>
      <c r="J227" s="2">
        <f>TREND(Calibration!$A$2:$A$4,Calibration!$B$2:$B$4,C227)</f>
        <v>347.71733587902463</v>
      </c>
      <c r="K227" s="2">
        <f>TREND(Calibration!$A$2:$A$4,Calibration!$C$2:$C$4,E227)</f>
        <v>465.31707135219631</v>
      </c>
      <c r="L227" s="2">
        <f>TREND(Calibration!$A$2:$A$4,Calibration!$D$2:$D$4,G227)</f>
        <v>567.45530023929723</v>
      </c>
    </row>
    <row r="228" spans="1:12" x14ac:dyDescent="0.25">
      <c r="A228">
        <v>1129701</v>
      </c>
      <c r="B228">
        <v>15.196999549999999</v>
      </c>
      <c r="C228">
        <v>0.31038000999999998</v>
      </c>
      <c r="D228">
        <v>35.623001100000003</v>
      </c>
      <c r="E228">
        <v>0.25373000000000001</v>
      </c>
      <c r="F228">
        <v>37.15499878</v>
      </c>
      <c r="G228">
        <v>0.79009998000000004</v>
      </c>
      <c r="H228">
        <v>32.007999419999997</v>
      </c>
      <c r="J228" s="2">
        <f>TREND(Calibration!$A$2:$A$4,Calibration!$B$2:$B$4,C228)</f>
        <v>348.91145636803253</v>
      </c>
      <c r="K228" s="2">
        <f>TREND(Calibration!$A$2:$A$4,Calibration!$C$2:$C$4,E228)</f>
        <v>464.45834276209871</v>
      </c>
      <c r="L228" s="2">
        <f>TREND(Calibration!$A$2:$A$4,Calibration!$D$2:$D$4,G228)</f>
        <v>572.84127398654391</v>
      </c>
    </row>
    <row r="229" spans="1:12" x14ac:dyDescent="0.25">
      <c r="A229">
        <v>1134700</v>
      </c>
      <c r="B229">
        <v>15.31099987</v>
      </c>
      <c r="C229">
        <v>0.31011</v>
      </c>
      <c r="D229">
        <v>35.617000580000003</v>
      </c>
      <c r="E229">
        <v>0.25373000000000001</v>
      </c>
      <c r="F229">
        <v>37.178001399999999</v>
      </c>
      <c r="G229">
        <v>0.79059999999999997</v>
      </c>
      <c r="H229">
        <v>32.027000430000001</v>
      </c>
      <c r="J229" s="2">
        <f>TREND(Calibration!$A$2:$A$4,Calibration!$B$2:$B$4,C229)</f>
        <v>347.71733587902463</v>
      </c>
      <c r="K229" s="2">
        <f>TREND(Calibration!$A$2:$A$4,Calibration!$C$2:$C$4,E229)</f>
        <v>464.45834276209871</v>
      </c>
      <c r="L229" s="2">
        <f>TREND(Calibration!$A$2:$A$4,Calibration!$D$2:$D$4,G229)</f>
        <v>573.19563086956259</v>
      </c>
    </row>
    <row r="230" spans="1:12" x14ac:dyDescent="0.25">
      <c r="A230">
        <v>1139700</v>
      </c>
      <c r="B230">
        <v>15.430999760000001</v>
      </c>
      <c r="C230">
        <v>0.30843999999999999</v>
      </c>
      <c r="D230">
        <v>35.629001619999997</v>
      </c>
      <c r="E230">
        <v>0.25367999000000002</v>
      </c>
      <c r="F230">
        <v>37.161998750000002</v>
      </c>
      <c r="G230">
        <v>0.79280001</v>
      </c>
      <c r="H230">
        <v>32.055999759999999</v>
      </c>
      <c r="J230" s="2">
        <f>TREND(Calibration!$A$2:$A$4,Calibration!$B$2:$B$4,C230)</f>
        <v>340.33175306119097</v>
      </c>
      <c r="K230" s="2">
        <f>TREND(Calibration!$A$2:$A$4,Calibration!$C$2:$C$4,E230)</f>
        <v>464.06793351854617</v>
      </c>
      <c r="L230" s="2">
        <f>TREND(Calibration!$A$2:$A$4,Calibration!$D$2:$D$4,G230)</f>
        <v>574.75474587738245</v>
      </c>
    </row>
    <row r="231" spans="1:12" x14ac:dyDescent="0.25">
      <c r="A231">
        <v>1144700</v>
      </c>
      <c r="B231">
        <v>15.527999879999999</v>
      </c>
      <c r="C231">
        <v>0.31173000000000001</v>
      </c>
      <c r="D231">
        <v>35.617000580000003</v>
      </c>
      <c r="E231">
        <v>0.25341001000000002</v>
      </c>
      <c r="F231">
        <v>37.165000919999997</v>
      </c>
      <c r="G231">
        <v>0.78410000000000002</v>
      </c>
      <c r="H231">
        <v>32.069000240000001</v>
      </c>
      <c r="J231" s="2">
        <f>TREND(Calibration!$A$2:$A$4,Calibration!$B$2:$B$4,C231)</f>
        <v>354.88179346279139</v>
      </c>
      <c r="K231" s="2">
        <f>TREND(Calibration!$A$2:$A$4,Calibration!$C$2:$C$4,E231)</f>
        <v>461.96030129350493</v>
      </c>
      <c r="L231" s="2">
        <f>TREND(Calibration!$A$2:$A$4,Calibration!$D$2:$D$4,G231)</f>
        <v>568.58917564852777</v>
      </c>
    </row>
    <row r="232" spans="1:12" x14ac:dyDescent="0.25">
      <c r="A232">
        <v>1149726</v>
      </c>
      <c r="B232">
        <v>15.54399967</v>
      </c>
      <c r="C232">
        <v>0.31075998999999999</v>
      </c>
      <c r="D232">
        <v>35.645000459999999</v>
      </c>
      <c r="E232">
        <v>0.25334999000000002</v>
      </c>
      <c r="F232">
        <v>37.200000760000002</v>
      </c>
      <c r="G232">
        <v>0.79280001</v>
      </c>
      <c r="H232">
        <v>31.97900009</v>
      </c>
      <c r="J232" s="2">
        <f>TREND(Calibration!$A$2:$A$4,Calibration!$B$2:$B$4,C232)</f>
        <v>350.59191969684707</v>
      </c>
      <c r="K232" s="2">
        <f>TREND(Calibration!$A$2:$A$4,Calibration!$C$2:$C$4,E232)</f>
        <v>461.4917477482536</v>
      </c>
      <c r="L232" s="2">
        <f>TREND(Calibration!$A$2:$A$4,Calibration!$D$2:$D$4,G232)</f>
        <v>574.75474587738245</v>
      </c>
    </row>
    <row r="233" spans="1:12" x14ac:dyDescent="0.25">
      <c r="A233">
        <v>1154701</v>
      </c>
      <c r="B233">
        <v>15.411000250000001</v>
      </c>
      <c r="C233">
        <v>0.31233000999999999</v>
      </c>
      <c r="D233">
        <v>35.65499878</v>
      </c>
      <c r="E233">
        <v>0.25345999000000002</v>
      </c>
      <c r="F233">
        <v>37.132999419999997</v>
      </c>
      <c r="G233">
        <v>0.78250003000000001</v>
      </c>
      <c r="H233">
        <v>31.969999309999999</v>
      </c>
      <c r="J233" s="2">
        <f>TREND(Calibration!$A$2:$A$4,Calibration!$B$2:$B$4,C233)</f>
        <v>357.53534049664063</v>
      </c>
      <c r="K233" s="2">
        <f>TREND(Calibration!$A$2:$A$4,Calibration!$C$2:$C$4,E233)</f>
        <v>462.3504763383512</v>
      </c>
      <c r="L233" s="2">
        <f>TREND(Calibration!$A$2:$A$4,Calibration!$D$2:$D$4,G233)</f>
        <v>567.45530023929723</v>
      </c>
    </row>
    <row r="234" spans="1:12" x14ac:dyDescent="0.25">
      <c r="A234">
        <v>1159700</v>
      </c>
      <c r="B234">
        <v>15.31999969</v>
      </c>
      <c r="C234">
        <v>0.31264999999999998</v>
      </c>
      <c r="D234">
        <v>35.65499878</v>
      </c>
      <c r="E234">
        <v>0.25319001000000002</v>
      </c>
      <c r="F234">
        <v>37.130001069999999</v>
      </c>
      <c r="G234">
        <v>0.78949999999999998</v>
      </c>
      <c r="H234">
        <v>31.950000760000002</v>
      </c>
      <c r="J234" s="2">
        <f>TREND(Calibration!$A$2:$A$4,Calibration!$B$2:$B$4,C234)</f>
        <v>358.95049776962173</v>
      </c>
      <c r="K234" s="2">
        <f>TREND(Calibration!$A$2:$A$4,Calibration!$C$2:$C$4,E234)</f>
        <v>460.24284411330996</v>
      </c>
      <c r="L234" s="2">
        <f>TREND(Calibration!$A$2:$A$4,Calibration!$D$2:$D$4,G234)</f>
        <v>572.41607690907983</v>
      </c>
    </row>
    <row r="235" spans="1:12" x14ac:dyDescent="0.25">
      <c r="A235">
        <v>1164700</v>
      </c>
      <c r="B235">
        <v>15.184000019999999</v>
      </c>
      <c r="C235">
        <v>0.31345999000000002</v>
      </c>
      <c r="D235">
        <v>35.6609993</v>
      </c>
      <c r="E235">
        <v>0.25313999999999998</v>
      </c>
      <c r="F235">
        <v>37.111000060000002</v>
      </c>
      <c r="G235">
        <v>0.79119998000000002</v>
      </c>
      <c r="H235">
        <v>31.96299934</v>
      </c>
      <c r="J235" s="2">
        <f>TREND(Calibration!$A$2:$A$4,Calibration!$B$2:$B$4,C235)</f>
        <v>362.53268233645849</v>
      </c>
      <c r="K235" s="2">
        <f>TREND(Calibration!$A$2:$A$4,Calibration!$C$2:$C$4,E235)</f>
        <v>459.85243486975719</v>
      </c>
      <c r="L235" s="2">
        <f>TREND(Calibration!$A$2:$A$4,Calibration!$D$2:$D$4,G235)</f>
        <v>573.62082794702667</v>
      </c>
    </row>
    <row r="236" spans="1:12" x14ac:dyDescent="0.25">
      <c r="A236">
        <v>1169700</v>
      </c>
      <c r="B236">
        <v>15.10999966</v>
      </c>
      <c r="C236">
        <v>0.31162000000000001</v>
      </c>
      <c r="D236">
        <v>35.636001589999999</v>
      </c>
      <c r="E236">
        <v>0.25319001000000002</v>
      </c>
      <c r="F236">
        <v>37.117000580000003</v>
      </c>
      <c r="G236">
        <v>0.79009998000000004</v>
      </c>
      <c r="H236">
        <v>31.944000240000001</v>
      </c>
      <c r="J236" s="2">
        <f>TREND(Calibration!$A$2:$A$4,Calibration!$B$2:$B$4,C236)</f>
        <v>354.39531794784421</v>
      </c>
      <c r="K236" s="2">
        <f>TREND(Calibration!$A$2:$A$4,Calibration!$C$2:$C$4,E236)</f>
        <v>460.24284411330996</v>
      </c>
      <c r="L236" s="2">
        <f>TREND(Calibration!$A$2:$A$4,Calibration!$D$2:$D$4,G236)</f>
        <v>572.84127398654391</v>
      </c>
    </row>
    <row r="237" spans="1:12" x14ac:dyDescent="0.25">
      <c r="A237">
        <v>1174700</v>
      </c>
      <c r="B237">
        <v>15.08199978</v>
      </c>
      <c r="C237">
        <v>0.32049</v>
      </c>
      <c r="D237">
        <v>35.638000490000003</v>
      </c>
      <c r="E237">
        <v>0.25319001000000002</v>
      </c>
      <c r="F237">
        <v>37.143001560000002</v>
      </c>
      <c r="G237">
        <v>0.78899996999999999</v>
      </c>
      <c r="H237">
        <v>31.905000690000001</v>
      </c>
      <c r="J237" s="2">
        <f>TREND(Calibration!$A$2:$A$4,Calibration!$B$2:$B$4,C237)</f>
        <v>393.62293447130742</v>
      </c>
      <c r="K237" s="2">
        <f>TREND(Calibration!$A$2:$A$4,Calibration!$C$2:$C$4,E237)</f>
        <v>460.24284411330996</v>
      </c>
      <c r="L237" s="2">
        <f>TREND(Calibration!$A$2:$A$4,Calibration!$D$2:$D$4,G237)</f>
        <v>572.06171293920681</v>
      </c>
    </row>
    <row r="238" spans="1:12" x14ac:dyDescent="0.25">
      <c r="A238">
        <v>1179700</v>
      </c>
      <c r="B238">
        <v>15.09899998</v>
      </c>
      <c r="C238">
        <v>0.31617001</v>
      </c>
      <c r="D238">
        <v>35.59500122</v>
      </c>
      <c r="E238">
        <v>0.25345999000000002</v>
      </c>
      <c r="F238">
        <v>37.119998930000001</v>
      </c>
      <c r="G238">
        <v>0.78899996999999999</v>
      </c>
      <c r="H238">
        <v>31.924999239999998</v>
      </c>
      <c r="J238" s="2">
        <f>TREND(Calibration!$A$2:$A$4,Calibration!$B$2:$B$4,C238)</f>
        <v>374.51775847297654</v>
      </c>
      <c r="K238" s="2">
        <f>TREND(Calibration!$A$2:$A$4,Calibration!$C$2:$C$4,E238)</f>
        <v>462.3504763383512</v>
      </c>
      <c r="L238" s="2">
        <f>TREND(Calibration!$A$2:$A$4,Calibration!$D$2:$D$4,G238)</f>
        <v>572.06171293920681</v>
      </c>
    </row>
    <row r="239" spans="1:12" x14ac:dyDescent="0.25">
      <c r="A239">
        <v>1184700</v>
      </c>
      <c r="B239">
        <v>15.15600014</v>
      </c>
      <c r="C239">
        <v>0.31444000999999999</v>
      </c>
      <c r="D239">
        <v>35.616001130000001</v>
      </c>
      <c r="E239">
        <v>0.25341001000000002</v>
      </c>
      <c r="F239">
        <v>37.131999970000003</v>
      </c>
      <c r="G239">
        <v>0.79059999999999997</v>
      </c>
      <c r="H239">
        <v>31.90600014</v>
      </c>
      <c r="J239" s="2">
        <f>TREND(Calibration!$A$2:$A$4,Calibration!$B$2:$B$4,C239)</f>
        <v>366.86682537426259</v>
      </c>
      <c r="K239" s="2">
        <f>TREND(Calibration!$A$2:$A$4,Calibration!$C$2:$C$4,E239)</f>
        <v>461.96030129350493</v>
      </c>
      <c r="L239" s="2">
        <f>TREND(Calibration!$A$2:$A$4,Calibration!$D$2:$D$4,G239)</f>
        <v>573.19563086956259</v>
      </c>
    </row>
    <row r="240" spans="1:12" x14ac:dyDescent="0.25">
      <c r="A240">
        <v>1189700</v>
      </c>
      <c r="B240">
        <v>15.23700047</v>
      </c>
      <c r="C240">
        <v>0.31648999</v>
      </c>
      <c r="D240">
        <v>35.599998470000003</v>
      </c>
      <c r="E240">
        <v>0.25345999000000002</v>
      </c>
      <c r="F240">
        <v>37.125999450000002</v>
      </c>
      <c r="G240">
        <v>0.79869997999999998</v>
      </c>
      <c r="H240">
        <v>31.89599991</v>
      </c>
      <c r="J240" s="2">
        <f>TREND(Calibration!$A$2:$A$4,Calibration!$B$2:$B$4,C240)</f>
        <v>375.93287152091079</v>
      </c>
      <c r="K240" s="2">
        <f>TREND(Calibration!$A$2:$A$4,Calibration!$C$2:$C$4,E240)</f>
        <v>462.3504763383512</v>
      </c>
      <c r="L240" s="2">
        <f>TREND(Calibration!$A$2:$A$4,Calibration!$D$2:$D$4,G240)</f>
        <v>578.93596858668218</v>
      </c>
    </row>
    <row r="241" spans="1:12" x14ac:dyDescent="0.25">
      <c r="A241">
        <v>1194700</v>
      </c>
      <c r="B241">
        <v>15.288999560000001</v>
      </c>
      <c r="C241">
        <v>0.31422000999999999</v>
      </c>
      <c r="D241">
        <v>35.618999479999999</v>
      </c>
      <c r="E241">
        <v>0.25345999000000002</v>
      </c>
      <c r="F241">
        <v>37.151000979999999</v>
      </c>
      <c r="G241">
        <v>0.80089997999999996</v>
      </c>
      <c r="H241">
        <v>31.902999879999999</v>
      </c>
      <c r="J241" s="2">
        <f>TREND(Calibration!$A$2:$A$4,Calibration!$B$2:$B$4,C241)</f>
        <v>365.89387434436844</v>
      </c>
      <c r="K241" s="2">
        <f>TREND(Calibration!$A$2:$A$4,Calibration!$C$2:$C$4,E241)</f>
        <v>462.3504763383512</v>
      </c>
      <c r="L241" s="2">
        <f>TREND(Calibration!$A$2:$A$4,Calibration!$D$2:$D$4,G241)</f>
        <v>580.49507650764781</v>
      </c>
    </row>
    <row r="242" spans="1:12" x14ac:dyDescent="0.25">
      <c r="A242">
        <v>1199700</v>
      </c>
      <c r="B242">
        <v>15.295000079999999</v>
      </c>
      <c r="C242">
        <v>0.31302999999999997</v>
      </c>
      <c r="D242">
        <v>35.599998470000003</v>
      </c>
      <c r="E242">
        <v>0.25345999000000002</v>
      </c>
      <c r="F242">
        <v>37.145000459999999</v>
      </c>
      <c r="G242">
        <v>0.79930000999999995</v>
      </c>
      <c r="H242">
        <v>31.940999980000001</v>
      </c>
      <c r="J242" s="2">
        <f>TREND(Calibration!$A$2:$A$4,Calibration!$B$2:$B$4,C242)</f>
        <v>360.63104954852997</v>
      </c>
      <c r="K242" s="2">
        <f>TREND(Calibration!$A$2:$A$4,Calibration!$C$2:$C$4,E242)</f>
        <v>462.3504763383512</v>
      </c>
      <c r="L242" s="2">
        <f>TREND(Calibration!$A$2:$A$4,Calibration!$D$2:$D$4,G242)</f>
        <v>579.36120109841715</v>
      </c>
    </row>
    <row r="243" spans="1:12" x14ac:dyDescent="0.25">
      <c r="A243">
        <v>1204700</v>
      </c>
      <c r="B243">
        <v>15.24699974</v>
      </c>
      <c r="C243">
        <v>0.31518998999999998</v>
      </c>
      <c r="D243">
        <v>35.612998959999999</v>
      </c>
      <c r="E243">
        <v>0.25341001000000002</v>
      </c>
      <c r="F243">
        <v>37.141998289999997</v>
      </c>
      <c r="G243">
        <v>0.79659997999999999</v>
      </c>
      <c r="H243">
        <v>31.90600014</v>
      </c>
      <c r="J243" s="2">
        <f>TREND(Calibration!$A$2:$A$4,Calibration!$B$2:$B$4,C243)</f>
        <v>370.18361543517199</v>
      </c>
      <c r="K243" s="2">
        <f>TREND(Calibration!$A$2:$A$4,Calibration!$C$2:$C$4,E243)</f>
        <v>461.96030129350493</v>
      </c>
      <c r="L243" s="2">
        <f>TREND(Calibration!$A$2:$A$4,Calibration!$D$2:$D$4,G243)</f>
        <v>577.44772920757862</v>
      </c>
    </row>
    <row r="244" spans="1:12" x14ac:dyDescent="0.25">
      <c r="A244">
        <v>1209700</v>
      </c>
      <c r="B244">
        <v>15.147999759999999</v>
      </c>
      <c r="C244">
        <v>0.31173000000000001</v>
      </c>
      <c r="D244">
        <v>35.609001159999998</v>
      </c>
      <c r="E244">
        <v>0.25334999000000002</v>
      </c>
      <c r="F244">
        <v>37.134998320000001</v>
      </c>
      <c r="G244">
        <v>0.80199999</v>
      </c>
      <c r="H244">
        <v>31.916000369999999</v>
      </c>
      <c r="J244" s="2">
        <f>TREND(Calibration!$A$2:$A$4,Calibration!$B$2:$B$4,C244)</f>
        <v>354.88179346279139</v>
      </c>
      <c r="K244" s="2">
        <f>TREND(Calibration!$A$2:$A$4,Calibration!$C$2:$C$4,E244)</f>
        <v>461.4917477482536</v>
      </c>
      <c r="L244" s="2">
        <f>TREND(Calibration!$A$2:$A$4,Calibration!$D$2:$D$4,G244)</f>
        <v>581.27463755498491</v>
      </c>
    </row>
    <row r="245" spans="1:12" x14ac:dyDescent="0.25">
      <c r="A245">
        <v>1214700</v>
      </c>
      <c r="B245">
        <v>15.07699966</v>
      </c>
      <c r="C245">
        <v>0.31551998999999997</v>
      </c>
      <c r="D245">
        <v>35.617000580000003</v>
      </c>
      <c r="E245">
        <v>0.25313999999999998</v>
      </c>
      <c r="F245">
        <v>37.137001040000001</v>
      </c>
      <c r="G245">
        <v>0.80519998000000004</v>
      </c>
      <c r="H245">
        <v>31.94199944</v>
      </c>
      <c r="J245" s="2">
        <f>TREND(Calibration!$A$2:$A$4,Calibration!$B$2:$B$4,C245)</f>
        <v>371.64304198001332</v>
      </c>
      <c r="K245" s="2">
        <f>TREND(Calibration!$A$2:$A$4,Calibration!$C$2:$C$4,E245)</f>
        <v>459.85243486975719</v>
      </c>
      <c r="L245" s="2">
        <f>TREND(Calibration!$A$2:$A$4,Calibration!$D$2:$D$4,G245)</f>
        <v>583.54242380771711</v>
      </c>
    </row>
    <row r="246" spans="1:12" x14ac:dyDescent="0.25">
      <c r="A246">
        <v>1219709</v>
      </c>
      <c r="B246">
        <v>15.005000109999999</v>
      </c>
      <c r="C246">
        <v>0.31735000000000002</v>
      </c>
      <c r="D246">
        <v>35.619998930000001</v>
      </c>
      <c r="E246">
        <v>0.25319001000000002</v>
      </c>
      <c r="F246">
        <v>37.096000670000002</v>
      </c>
      <c r="G246">
        <v>0.78850001000000003</v>
      </c>
      <c r="H246">
        <v>31.968000409999998</v>
      </c>
      <c r="J246" s="2">
        <f>TREND(Calibration!$A$2:$A$4,Calibration!$B$2:$B$4,C246)</f>
        <v>379.73626977190793</v>
      </c>
      <c r="K246" s="2">
        <f>TREND(Calibration!$A$2:$A$4,Calibration!$C$2:$C$4,E246)</f>
        <v>460.24284411330996</v>
      </c>
      <c r="L246" s="2">
        <f>TREND(Calibration!$A$2:$A$4,Calibration!$D$2:$D$4,G246)</f>
        <v>571.70739857731326</v>
      </c>
    </row>
    <row r="247" spans="1:12" x14ac:dyDescent="0.25">
      <c r="A247">
        <v>1224700</v>
      </c>
      <c r="B247">
        <v>15.055999760000001</v>
      </c>
      <c r="C247">
        <v>0.31319001000000002</v>
      </c>
      <c r="D247">
        <v>35.576999659999998</v>
      </c>
      <c r="E247">
        <v>0.25313999999999998</v>
      </c>
      <c r="F247">
        <v>37.144001009999997</v>
      </c>
      <c r="G247">
        <v>0.79759997000000005</v>
      </c>
      <c r="H247">
        <v>32.025001529999997</v>
      </c>
      <c r="J247" s="2">
        <f>TREND(Calibration!$A$2:$A$4,Calibration!$B$2:$B$4,C247)</f>
        <v>361.33869452259091</v>
      </c>
      <c r="K247" s="2">
        <f>TREND(Calibration!$A$2:$A$4,Calibration!$C$2:$C$4,E247)</f>
        <v>459.85243486975719</v>
      </c>
      <c r="L247" s="2">
        <f>TREND(Calibration!$A$2:$A$4,Calibration!$D$2:$D$4,G247)</f>
        <v>578.15640753934531</v>
      </c>
    </row>
    <row r="248" spans="1:12" x14ac:dyDescent="0.25">
      <c r="A248">
        <v>1229700</v>
      </c>
      <c r="B248">
        <v>15.16300011</v>
      </c>
      <c r="C248">
        <v>0.31297999999999998</v>
      </c>
      <c r="D248">
        <v>35.618000029999997</v>
      </c>
      <c r="E248">
        <v>0.25341001000000002</v>
      </c>
      <c r="F248">
        <v>37.17599869</v>
      </c>
      <c r="G248">
        <v>0.79869997999999998</v>
      </c>
      <c r="H248">
        <v>31.934999470000001</v>
      </c>
      <c r="J248" s="2">
        <f>TREND(Calibration!$A$2:$A$4,Calibration!$B$2:$B$4,C248)</f>
        <v>360.40992431446307</v>
      </c>
      <c r="K248" s="2">
        <f>TREND(Calibration!$A$2:$A$4,Calibration!$C$2:$C$4,E248)</f>
        <v>461.96030129350493</v>
      </c>
      <c r="L248" s="2">
        <f>TREND(Calibration!$A$2:$A$4,Calibration!$D$2:$D$4,G248)</f>
        <v>578.93596858668218</v>
      </c>
    </row>
    <row r="249" spans="1:12" x14ac:dyDescent="0.25">
      <c r="A249">
        <v>1234699</v>
      </c>
      <c r="B249">
        <v>15.18700027</v>
      </c>
      <c r="C249">
        <v>0.31325001000000002</v>
      </c>
      <c r="D249">
        <v>35.597999569999999</v>
      </c>
      <c r="E249">
        <v>0.25378999000000002</v>
      </c>
      <c r="F249">
        <v>37.118000029999997</v>
      </c>
      <c r="G249">
        <v>0.79710000999999997</v>
      </c>
      <c r="H249">
        <v>31.94199944</v>
      </c>
      <c r="J249" s="2">
        <f>TREND(Calibration!$A$2:$A$4,Calibration!$B$2:$B$4,C249)</f>
        <v>361.6040448034712</v>
      </c>
      <c r="K249" s="2">
        <f>TREND(Calibration!$A$2:$A$4,Calibration!$C$2:$C$4,E249)</f>
        <v>464.92666210864377</v>
      </c>
      <c r="L249" s="2">
        <f>TREND(Calibration!$A$2:$A$4,Calibration!$D$2:$D$4,G249)</f>
        <v>577.80209317745164</v>
      </c>
    </row>
    <row r="250" spans="1:12" x14ac:dyDescent="0.25">
      <c r="A250">
        <v>1239700</v>
      </c>
      <c r="B250">
        <v>15.251000400000001</v>
      </c>
      <c r="C250">
        <v>0.31253998999999999</v>
      </c>
      <c r="D250">
        <v>35.599998470000003</v>
      </c>
      <c r="E250">
        <v>0.25341001000000002</v>
      </c>
      <c r="F250">
        <v>37.146999360000002</v>
      </c>
      <c r="G250">
        <v>0.78740001000000004</v>
      </c>
      <c r="H250">
        <v>31.909999849999998</v>
      </c>
      <c r="J250" s="2">
        <f>TREND(Calibration!$A$2:$A$4,Calibration!$B$2:$B$4,C250)</f>
        <v>358.4639780296277</v>
      </c>
      <c r="K250" s="2">
        <f>TREND(Calibration!$A$2:$A$4,Calibration!$C$2:$C$4,E250)</f>
        <v>461.96030129350493</v>
      </c>
      <c r="L250" s="2">
        <f>TREND(Calibration!$A$2:$A$4,Calibration!$D$2:$D$4,G250)</f>
        <v>570.9278446168305</v>
      </c>
    </row>
    <row r="251" spans="1:12" x14ac:dyDescent="0.25">
      <c r="A251">
        <v>1244827</v>
      </c>
      <c r="B251">
        <v>15.29599953</v>
      </c>
      <c r="C251">
        <v>0.31173000000000001</v>
      </c>
      <c r="D251">
        <v>35.555999759999999</v>
      </c>
      <c r="E251">
        <v>0.25341001000000002</v>
      </c>
      <c r="F251">
        <v>37.152999880000003</v>
      </c>
      <c r="G251">
        <v>0.79659997999999999</v>
      </c>
      <c r="H251">
        <v>31.94499969</v>
      </c>
      <c r="J251" s="2">
        <f>TREND(Calibration!$A$2:$A$4,Calibration!$B$2:$B$4,C251)</f>
        <v>354.88179346279139</v>
      </c>
      <c r="K251" s="2">
        <f>TREND(Calibration!$A$2:$A$4,Calibration!$C$2:$C$4,E251)</f>
        <v>461.96030129350493</v>
      </c>
      <c r="L251" s="2">
        <f>TREND(Calibration!$A$2:$A$4,Calibration!$D$2:$D$4,G251)</f>
        <v>577.44772920757862</v>
      </c>
    </row>
    <row r="252" spans="1:12" x14ac:dyDescent="0.25">
      <c r="A252">
        <v>1249701</v>
      </c>
      <c r="B252">
        <v>15.27600002</v>
      </c>
      <c r="C252">
        <v>0.31134999000000002</v>
      </c>
      <c r="D252">
        <v>35.590999600000004</v>
      </c>
      <c r="E252">
        <v>0.25352001000000002</v>
      </c>
      <c r="F252">
        <v>37.146999360000002</v>
      </c>
      <c r="G252">
        <v>0.79759997000000005</v>
      </c>
      <c r="H252">
        <v>31.954999919999999</v>
      </c>
      <c r="J252" s="2">
        <f>TREND(Calibration!$A$2:$A$4,Calibration!$B$2:$B$4,C252)</f>
        <v>353.2011974588363</v>
      </c>
      <c r="K252" s="2">
        <f>TREND(Calibration!$A$2:$A$4,Calibration!$C$2:$C$4,E252)</f>
        <v>462.81902988360252</v>
      </c>
      <c r="L252" s="2">
        <f>TREND(Calibration!$A$2:$A$4,Calibration!$D$2:$D$4,G252)</f>
        <v>578.15640753934531</v>
      </c>
    </row>
    <row r="253" spans="1:12" x14ac:dyDescent="0.25">
      <c r="A253">
        <v>1254700</v>
      </c>
      <c r="B253">
        <v>15.178999900000001</v>
      </c>
      <c r="C253">
        <v>0.31071000999999998</v>
      </c>
      <c r="D253">
        <v>35.575000760000002</v>
      </c>
      <c r="E253">
        <v>0.25341001000000002</v>
      </c>
      <c r="F253">
        <v>37.090000150000002</v>
      </c>
      <c r="G253">
        <v>0.78200000999999997</v>
      </c>
      <c r="H253">
        <v>31.93600082</v>
      </c>
      <c r="J253" s="2">
        <f>TREND(Calibration!$A$2:$A$4,Calibration!$B$2:$B$4,C253)</f>
        <v>350.37088291287387</v>
      </c>
      <c r="K253" s="2">
        <f>TREND(Calibration!$A$2:$A$4,Calibration!$C$2:$C$4,E253)</f>
        <v>461.96030129350493</v>
      </c>
      <c r="L253" s="2">
        <f>TREND(Calibration!$A$2:$A$4,Calibration!$D$2:$D$4,G253)</f>
        <v>567.10094335627844</v>
      </c>
    </row>
    <row r="254" spans="1:12" x14ac:dyDescent="0.25">
      <c r="A254">
        <v>1259781</v>
      </c>
      <c r="B254">
        <v>15.123999599999999</v>
      </c>
      <c r="C254">
        <v>0.31005999000000001</v>
      </c>
      <c r="D254">
        <v>35.581001280000002</v>
      </c>
      <c r="E254">
        <v>0.25341001000000002</v>
      </c>
      <c r="F254">
        <v>37.133998869999999</v>
      </c>
      <c r="G254">
        <v>0.78949999999999998</v>
      </c>
      <c r="H254">
        <v>32.006000520000001</v>
      </c>
      <c r="J254" s="2">
        <f>TREND(Calibration!$A$2:$A$4,Calibration!$B$2:$B$4,C254)</f>
        <v>347.49616641991088</v>
      </c>
      <c r="K254" s="2">
        <f>TREND(Calibration!$A$2:$A$4,Calibration!$C$2:$C$4,E254)</f>
        <v>461.96030129350493</v>
      </c>
      <c r="L254" s="2">
        <f>TREND(Calibration!$A$2:$A$4,Calibration!$D$2:$D$4,G254)</f>
        <v>572.41607690907983</v>
      </c>
    </row>
    <row r="255" spans="1:12" x14ac:dyDescent="0.25">
      <c r="A255">
        <v>1264700</v>
      </c>
      <c r="B255">
        <v>15.022999759999999</v>
      </c>
      <c r="C255">
        <v>0.31134999000000002</v>
      </c>
      <c r="D255">
        <v>35.587001800000003</v>
      </c>
      <c r="E255">
        <v>0.25345999000000002</v>
      </c>
      <c r="F255">
        <v>37.118000029999997</v>
      </c>
      <c r="G255">
        <v>0.77980000000000005</v>
      </c>
      <c r="H255">
        <v>31.93300056</v>
      </c>
      <c r="J255" s="2">
        <f>TREND(Calibration!$A$2:$A$4,Calibration!$B$2:$B$4,C255)</f>
        <v>353.2011974588363</v>
      </c>
      <c r="K255" s="2">
        <f>TREND(Calibration!$A$2:$A$4,Calibration!$C$2:$C$4,E255)</f>
        <v>462.3504763383512</v>
      </c>
      <c r="L255" s="2">
        <f>TREND(Calibration!$A$2:$A$4,Calibration!$D$2:$D$4,G255)</f>
        <v>565.54182834845869</v>
      </c>
    </row>
    <row r="256" spans="1:12" x14ac:dyDescent="0.25">
      <c r="A256">
        <v>1269713</v>
      </c>
      <c r="B256">
        <v>15.01399994</v>
      </c>
      <c r="C256">
        <v>0.31226999</v>
      </c>
      <c r="D256">
        <v>35.568000789999999</v>
      </c>
      <c r="E256">
        <v>0.25345999000000002</v>
      </c>
      <c r="F256">
        <v>37.150001529999997</v>
      </c>
      <c r="G256">
        <v>0.79170001000000001</v>
      </c>
      <c r="H256">
        <v>31.954999919999999</v>
      </c>
      <c r="J256" s="2">
        <f>TREND(Calibration!$A$2:$A$4,Calibration!$B$2:$B$4,C256)</f>
        <v>357.26990176566665</v>
      </c>
      <c r="K256" s="2">
        <f>TREND(Calibration!$A$2:$A$4,Calibration!$C$2:$C$4,E256)</f>
        <v>462.3504763383512</v>
      </c>
      <c r="L256" s="2">
        <f>TREND(Calibration!$A$2:$A$4,Calibration!$D$2:$D$4,G256)</f>
        <v>573.97519191689958</v>
      </c>
    </row>
    <row r="257" spans="1:12" x14ac:dyDescent="0.25">
      <c r="A257">
        <v>1274708</v>
      </c>
      <c r="B257">
        <v>15.053000450000001</v>
      </c>
      <c r="C257">
        <v>0.31492000999999997</v>
      </c>
      <c r="D257">
        <v>35.583999630000001</v>
      </c>
      <c r="E257">
        <v>0.25373000000000001</v>
      </c>
      <c r="F257">
        <v>37.111999509999997</v>
      </c>
      <c r="G257">
        <v>0.78140001999999997</v>
      </c>
      <c r="H257">
        <v>31.916000369999999</v>
      </c>
      <c r="J257" s="2">
        <f>TREND(Calibration!$A$2:$A$4,Calibration!$B$2:$B$4,C257)</f>
        <v>368.98962762130441</v>
      </c>
      <c r="K257" s="2">
        <f>TREND(Calibration!$A$2:$A$4,Calibration!$C$2:$C$4,E257)</f>
        <v>464.45834276209871</v>
      </c>
      <c r="L257" s="2">
        <f>TREND(Calibration!$A$2:$A$4,Calibration!$D$2:$D$4,G257)</f>
        <v>566.67573919196013</v>
      </c>
    </row>
    <row r="258" spans="1:12" x14ac:dyDescent="0.25">
      <c r="A258">
        <v>1279763</v>
      </c>
      <c r="B258">
        <v>15.13700008</v>
      </c>
      <c r="C258">
        <v>0.31075998999999999</v>
      </c>
      <c r="D258">
        <v>35.568000789999999</v>
      </c>
      <c r="E258">
        <v>0.25406000000000001</v>
      </c>
      <c r="F258">
        <v>37.159999849999998</v>
      </c>
      <c r="G258">
        <v>0.7863</v>
      </c>
      <c r="H258">
        <v>31.93899918</v>
      </c>
      <c r="J258" s="2">
        <f>TREND(Calibration!$A$2:$A$4,Calibration!$B$2:$B$4,C258)</f>
        <v>350.59191969684707</v>
      </c>
      <c r="K258" s="2">
        <f>TREND(Calibration!$A$2:$A$4,Calibration!$C$2:$C$4,E258)</f>
        <v>467.03452853239128</v>
      </c>
      <c r="L258" s="2">
        <f>TREND(Calibration!$A$2:$A$4,Calibration!$D$2:$D$4,G258)</f>
        <v>570.1482835694934</v>
      </c>
    </row>
    <row r="259" spans="1:12" x14ac:dyDescent="0.25">
      <c r="A259">
        <v>1284709</v>
      </c>
      <c r="B259">
        <v>15.17300034</v>
      </c>
      <c r="C259">
        <v>0.31038000999999998</v>
      </c>
      <c r="D259">
        <v>35.599998470000003</v>
      </c>
      <c r="E259">
        <v>0.25411001</v>
      </c>
      <c r="F259">
        <v>37.087001800000003</v>
      </c>
      <c r="G259">
        <v>0.78039997999999999</v>
      </c>
      <c r="H259">
        <v>31.93600082</v>
      </c>
      <c r="J259" s="2">
        <f>TREND(Calibration!$A$2:$A$4,Calibration!$B$2:$B$4,C259)</f>
        <v>348.91145636803253</v>
      </c>
      <c r="K259" s="2">
        <f>TREND(Calibration!$A$2:$A$4,Calibration!$C$2:$C$4,E259)</f>
        <v>467.42493777594359</v>
      </c>
      <c r="L259" s="2">
        <f>TREND(Calibration!$A$2:$A$4,Calibration!$D$2:$D$4,G259)</f>
        <v>565.96702542592266</v>
      </c>
    </row>
    <row r="260" spans="1:12" x14ac:dyDescent="0.25">
      <c r="A260">
        <v>1289700</v>
      </c>
      <c r="B260">
        <v>15.17300034</v>
      </c>
      <c r="C260">
        <v>0.31330001000000002</v>
      </c>
      <c r="D260">
        <v>35.562000269999999</v>
      </c>
      <c r="E260">
        <v>0.25406000000000001</v>
      </c>
      <c r="F260">
        <v>37.179000850000001</v>
      </c>
      <c r="G260">
        <v>0.79390000999999999</v>
      </c>
      <c r="H260">
        <v>31.974000929999999</v>
      </c>
      <c r="J260" s="2">
        <f>TREND(Calibration!$A$2:$A$4,Calibration!$B$2:$B$4,C260)</f>
        <v>361.8251700375381</v>
      </c>
      <c r="K260" s="2">
        <f>TREND(Calibration!$A$2:$A$4,Calibration!$C$2:$C$4,E260)</f>
        <v>467.03452853239128</v>
      </c>
      <c r="L260" s="2">
        <f>TREND(Calibration!$A$2:$A$4,Calibration!$D$2:$D$4,G260)</f>
        <v>575.53429983786521</v>
      </c>
    </row>
    <row r="261" spans="1:12" x14ac:dyDescent="0.25">
      <c r="A261">
        <v>1294700</v>
      </c>
      <c r="B261">
        <v>14.81299973</v>
      </c>
      <c r="C261">
        <v>0.31832999000000001</v>
      </c>
      <c r="D261">
        <v>35.605998990000003</v>
      </c>
      <c r="E261">
        <v>0.25415999</v>
      </c>
      <c r="F261">
        <v>37.144001009999997</v>
      </c>
      <c r="G261">
        <v>0.78579997999999995</v>
      </c>
      <c r="H261">
        <v>31.909999849999998</v>
      </c>
      <c r="J261" s="2">
        <f>TREND(Calibration!$A$2:$A$4,Calibration!$B$2:$B$4,C261)</f>
        <v>384.0702801345717</v>
      </c>
      <c r="K261" s="2">
        <f>TREND(Calibration!$A$2:$A$4,Calibration!$C$2:$C$4,E261)</f>
        <v>467.81511282078986</v>
      </c>
      <c r="L261" s="2">
        <f>TREND(Calibration!$A$2:$A$4,Calibration!$D$2:$D$4,G261)</f>
        <v>569.79392668647461</v>
      </c>
    </row>
    <row r="262" spans="1:12" x14ac:dyDescent="0.25">
      <c r="A262">
        <v>1299707</v>
      </c>
      <c r="B262">
        <v>14.45600033</v>
      </c>
      <c r="C262">
        <v>0.31952000000000003</v>
      </c>
      <c r="D262">
        <v>35.622001650000001</v>
      </c>
      <c r="E262">
        <v>0.25406000000000001</v>
      </c>
      <c r="F262">
        <v>37.0929985</v>
      </c>
      <c r="G262">
        <v>0.77549999999999997</v>
      </c>
      <c r="H262">
        <v>31.94499969</v>
      </c>
      <c r="J262" s="2">
        <f>TREND(Calibration!$A$2:$A$4,Calibration!$B$2:$B$4,C262)</f>
        <v>389.3331049304104</v>
      </c>
      <c r="K262" s="2">
        <f>TREND(Calibration!$A$2:$A$4,Calibration!$C$2:$C$4,E262)</f>
        <v>467.03452853239128</v>
      </c>
      <c r="L262" s="2">
        <f>TREND(Calibration!$A$2:$A$4,Calibration!$D$2:$D$4,G262)</f>
        <v>562.49448104838939</v>
      </c>
    </row>
    <row r="263" spans="1:12" x14ac:dyDescent="0.25">
      <c r="A263">
        <v>1304701</v>
      </c>
      <c r="B263">
        <v>14.48799992</v>
      </c>
      <c r="C263">
        <v>0.32087000999999998</v>
      </c>
      <c r="D263">
        <v>35.583999630000001</v>
      </c>
      <c r="E263">
        <v>0.25406000000000001</v>
      </c>
      <c r="F263">
        <v>37.146999360000002</v>
      </c>
      <c r="G263">
        <v>0.78899996999999999</v>
      </c>
      <c r="H263">
        <v>31.93600082</v>
      </c>
      <c r="J263" s="2">
        <f>TREND(Calibration!$A$2:$A$4,Calibration!$B$2:$B$4,C263)</f>
        <v>395.30353047526251</v>
      </c>
      <c r="K263" s="2">
        <f>TREND(Calibration!$A$2:$A$4,Calibration!$C$2:$C$4,E263)</f>
        <v>467.03452853239128</v>
      </c>
      <c r="L263" s="2">
        <f>TREND(Calibration!$A$2:$A$4,Calibration!$D$2:$D$4,G263)</f>
        <v>572.06171293920681</v>
      </c>
    </row>
    <row r="264" spans="1:12" x14ac:dyDescent="0.25">
      <c r="A264">
        <v>1309724</v>
      </c>
      <c r="B264">
        <v>14.553000450000001</v>
      </c>
      <c r="C264">
        <v>0.32080998999999999</v>
      </c>
      <c r="D264">
        <v>35.616001130000001</v>
      </c>
      <c r="E264">
        <v>0.25437999</v>
      </c>
      <c r="F264">
        <v>37.0929985</v>
      </c>
      <c r="G264">
        <v>0.77869999000000001</v>
      </c>
      <c r="H264">
        <v>31.93300056</v>
      </c>
      <c r="J264" s="2">
        <f>TREND(Calibration!$A$2:$A$4,Calibration!$B$2:$B$4,C264)</f>
        <v>395.03809174428875</v>
      </c>
      <c r="K264" s="2">
        <f>TREND(Calibration!$A$2:$A$4,Calibration!$C$2:$C$4,E264)</f>
        <v>469.53257000098483</v>
      </c>
      <c r="L264" s="2">
        <f>TREND(Calibration!$A$2:$A$4,Calibration!$D$2:$D$4,G264)</f>
        <v>564.7622673011216</v>
      </c>
    </row>
    <row r="265" spans="1:12" x14ac:dyDescent="0.25">
      <c r="A265">
        <v>1314700</v>
      </c>
      <c r="B265">
        <v>14.644000050000001</v>
      </c>
      <c r="C265">
        <v>0.32161999000000002</v>
      </c>
      <c r="D265">
        <v>35.562000269999999</v>
      </c>
      <c r="E265">
        <v>0.25475999999999999</v>
      </c>
      <c r="F265">
        <v>37.102001190000003</v>
      </c>
      <c r="G265">
        <v>0.78850001000000003</v>
      </c>
      <c r="H265">
        <v>31.98699951</v>
      </c>
      <c r="J265" s="2">
        <f>TREND(Calibration!$A$2:$A$4,Calibration!$B$2:$B$4,C265)</f>
        <v>398.62032053617213</v>
      </c>
      <c r="K265" s="2">
        <f>TREND(Calibration!$A$2:$A$4,Calibration!$C$2:$C$4,E265)</f>
        <v>472.49916501482994</v>
      </c>
      <c r="L265" s="2">
        <f>TREND(Calibration!$A$2:$A$4,Calibration!$D$2:$D$4,G265)</f>
        <v>571.70739857731326</v>
      </c>
    </row>
    <row r="266" spans="1:12" x14ac:dyDescent="0.25">
      <c r="A266">
        <v>1319700</v>
      </c>
      <c r="B266">
        <v>14.725000380000001</v>
      </c>
      <c r="C266">
        <v>0.31821999000000001</v>
      </c>
      <c r="D266">
        <v>35.581001280000002</v>
      </c>
      <c r="E266">
        <v>0.25470999</v>
      </c>
      <c r="F266">
        <v>37.133998869999999</v>
      </c>
      <c r="G266">
        <v>0.78949999999999998</v>
      </c>
      <c r="H266">
        <v>32.002998349999999</v>
      </c>
      <c r="J266" s="2">
        <f>TREND(Calibration!$A$2:$A$4,Calibration!$B$2:$B$4,C266)</f>
        <v>383.58380461962474</v>
      </c>
      <c r="K266" s="2">
        <f>TREND(Calibration!$A$2:$A$4,Calibration!$C$2:$C$4,E266)</f>
        <v>472.1087557712774</v>
      </c>
      <c r="L266" s="2">
        <f>TREND(Calibration!$A$2:$A$4,Calibration!$D$2:$D$4,G266)</f>
        <v>572.41607690907983</v>
      </c>
    </row>
    <row r="267" spans="1:12" x14ac:dyDescent="0.25">
      <c r="A267">
        <v>1324701</v>
      </c>
      <c r="B267">
        <v>14.786999700000001</v>
      </c>
      <c r="C267">
        <v>0.31952000000000003</v>
      </c>
      <c r="D267">
        <v>35.568000789999999</v>
      </c>
      <c r="E267">
        <v>0.25475999999999999</v>
      </c>
      <c r="F267">
        <v>37.133998869999999</v>
      </c>
      <c r="G267">
        <v>0.7863</v>
      </c>
      <c r="H267">
        <v>32.002998349999999</v>
      </c>
      <c r="J267" s="2">
        <f>TREND(Calibration!$A$2:$A$4,Calibration!$B$2:$B$4,C267)</f>
        <v>389.3331049304104</v>
      </c>
      <c r="K267" s="2">
        <f>TREND(Calibration!$A$2:$A$4,Calibration!$C$2:$C$4,E267)</f>
        <v>472.49916501482994</v>
      </c>
      <c r="L267" s="2">
        <f>TREND(Calibration!$A$2:$A$4,Calibration!$D$2:$D$4,G267)</f>
        <v>570.1482835694934</v>
      </c>
    </row>
    <row r="268" spans="1:12" x14ac:dyDescent="0.25">
      <c r="A268">
        <v>1329700</v>
      </c>
      <c r="B268">
        <v>14.777000429999999</v>
      </c>
      <c r="C268">
        <v>0.32275999</v>
      </c>
      <c r="D268">
        <v>35.548999790000003</v>
      </c>
      <c r="E268">
        <v>0.25508001000000002</v>
      </c>
      <c r="F268">
        <v>37.179000850000001</v>
      </c>
      <c r="G268">
        <v>0.79390000999999999</v>
      </c>
      <c r="H268">
        <v>32.015998840000002</v>
      </c>
      <c r="J268" s="2">
        <f>TREND(Calibration!$A$2:$A$4,Calibration!$B$2:$B$4,C268)</f>
        <v>403.66197587289685</v>
      </c>
      <c r="K268" s="2">
        <f>TREND(Calibration!$A$2:$A$4,Calibration!$C$2:$C$4,E268)</f>
        <v>474.99736261589487</v>
      </c>
      <c r="L268" s="2">
        <f>TREND(Calibration!$A$2:$A$4,Calibration!$D$2:$D$4,G268)</f>
        <v>575.53429983786521</v>
      </c>
    </row>
    <row r="269" spans="1:12" x14ac:dyDescent="0.25">
      <c r="A269">
        <v>1334700</v>
      </c>
      <c r="B269">
        <v>14.94200039</v>
      </c>
      <c r="C269">
        <v>0.31924998999999998</v>
      </c>
      <c r="D269">
        <v>35.555999759999999</v>
      </c>
      <c r="E269">
        <v>0.25475999999999999</v>
      </c>
      <c r="F269">
        <v>37.146999360000002</v>
      </c>
      <c r="G269">
        <v>0.78949999999999998</v>
      </c>
      <c r="H269">
        <v>31.976999280000001</v>
      </c>
      <c r="J269" s="2">
        <f>TREND(Calibration!$A$2:$A$4,Calibration!$B$2:$B$4,C269)</f>
        <v>388.13898444140227</v>
      </c>
      <c r="K269" s="2">
        <f>TREND(Calibration!$A$2:$A$4,Calibration!$C$2:$C$4,E269)</f>
        <v>472.49916501482994</v>
      </c>
      <c r="L269" s="2">
        <f>TREND(Calibration!$A$2:$A$4,Calibration!$D$2:$D$4,G269)</f>
        <v>572.41607690907983</v>
      </c>
    </row>
    <row r="270" spans="1:12" x14ac:dyDescent="0.25">
      <c r="A270">
        <v>1339714</v>
      </c>
      <c r="B270">
        <v>15.07900047</v>
      </c>
      <c r="C270">
        <v>0.31898000999999998</v>
      </c>
      <c r="D270">
        <v>35.583999630000001</v>
      </c>
      <c r="E270">
        <v>0.25486999999999999</v>
      </c>
      <c r="F270">
        <v>37.118000029999997</v>
      </c>
      <c r="G270">
        <v>0.78200000999999997</v>
      </c>
      <c r="H270">
        <v>31.920000080000001</v>
      </c>
      <c r="J270" s="2">
        <f>TREND(Calibration!$A$2:$A$4,Calibration!$B$2:$B$4,C270)</f>
        <v>386.94499662753469</v>
      </c>
      <c r="K270" s="2">
        <f>TREND(Calibration!$A$2:$A$4,Calibration!$C$2:$C$4,E270)</f>
        <v>473.35789360492731</v>
      </c>
      <c r="L270" s="2">
        <f>TREND(Calibration!$A$2:$A$4,Calibration!$D$2:$D$4,G270)</f>
        <v>567.10094335627844</v>
      </c>
    </row>
    <row r="271" spans="1:12" x14ac:dyDescent="0.25">
      <c r="A271">
        <v>1344701</v>
      </c>
      <c r="B271">
        <v>15.149999619999999</v>
      </c>
      <c r="C271">
        <v>0.31546000000000002</v>
      </c>
      <c r="D271">
        <v>35.555999759999999</v>
      </c>
      <c r="E271">
        <v>0.25475999999999999</v>
      </c>
      <c r="F271">
        <v>37.127998349999999</v>
      </c>
      <c r="G271">
        <v>0.79280001</v>
      </c>
      <c r="H271">
        <v>31.98399925</v>
      </c>
      <c r="J271" s="2">
        <f>TREND(Calibration!$A$2:$A$4,Calibration!$B$2:$B$4,C271)</f>
        <v>371.37773592418012</v>
      </c>
      <c r="K271" s="2">
        <f>TREND(Calibration!$A$2:$A$4,Calibration!$C$2:$C$4,E271)</f>
        <v>472.49916501482994</v>
      </c>
      <c r="L271" s="2">
        <f>TREND(Calibration!$A$2:$A$4,Calibration!$D$2:$D$4,G271)</f>
        <v>574.75474587738245</v>
      </c>
    </row>
    <row r="272" spans="1:12" x14ac:dyDescent="0.25">
      <c r="A272">
        <v>1349700</v>
      </c>
      <c r="B272">
        <v>15.13700008</v>
      </c>
      <c r="C272">
        <v>0.31049000999999998</v>
      </c>
      <c r="D272">
        <v>35.558998109999997</v>
      </c>
      <c r="E272">
        <v>0.25475999999999999</v>
      </c>
      <c r="F272">
        <v>37.159999849999998</v>
      </c>
      <c r="G272">
        <v>0.78250003000000001</v>
      </c>
      <c r="H272">
        <v>31.974000929999999</v>
      </c>
      <c r="J272" s="2">
        <f>TREND(Calibration!$A$2:$A$4,Calibration!$B$2:$B$4,C272)</f>
        <v>349.39793188297949</v>
      </c>
      <c r="K272" s="2">
        <f>TREND(Calibration!$A$2:$A$4,Calibration!$C$2:$C$4,E272)</f>
        <v>472.49916501482994</v>
      </c>
      <c r="L272" s="2">
        <f>TREND(Calibration!$A$2:$A$4,Calibration!$D$2:$D$4,G272)</f>
        <v>567.45530023929723</v>
      </c>
    </row>
    <row r="273" spans="1:12" x14ac:dyDescent="0.25">
      <c r="A273">
        <v>1354700</v>
      </c>
      <c r="B273">
        <v>15.04300022</v>
      </c>
      <c r="C273">
        <v>0.31200000999999999</v>
      </c>
      <c r="D273">
        <v>35.590999600000004</v>
      </c>
      <c r="E273">
        <v>0.25514000999999997</v>
      </c>
      <c r="F273">
        <v>37.105998990000003</v>
      </c>
      <c r="G273">
        <v>0.77389996999999999</v>
      </c>
      <c r="H273">
        <v>31.926000599999998</v>
      </c>
      <c r="J273" s="2">
        <f>TREND(Calibration!$A$2:$A$4,Calibration!$B$2:$B$4,C273)</f>
        <v>356.07591395179929</v>
      </c>
      <c r="K273" s="2">
        <f>TREND(Calibration!$A$2:$A$4,Calibration!$C$2:$C$4,E273)</f>
        <v>475.46576002867482</v>
      </c>
      <c r="L273" s="2">
        <f>TREND(Calibration!$A$2:$A$4,Calibration!$D$2:$D$4,G273)</f>
        <v>561.36056311803372</v>
      </c>
    </row>
    <row r="274" spans="1:12" x14ac:dyDescent="0.25">
      <c r="A274">
        <v>1359708</v>
      </c>
      <c r="B274">
        <v>14.95199966</v>
      </c>
      <c r="C274">
        <v>0.31417</v>
      </c>
      <c r="D274">
        <v>35.568000789999999</v>
      </c>
      <c r="E274">
        <v>0.25519001000000002</v>
      </c>
      <c r="F274">
        <v>37.109001159999998</v>
      </c>
      <c r="G274">
        <v>0.77600002000000001</v>
      </c>
      <c r="H274">
        <v>31.951999659999998</v>
      </c>
      <c r="J274" s="2">
        <f>TREND(Calibration!$A$2:$A$4,Calibration!$B$2:$B$4,C274)</f>
        <v>365.67270488525469</v>
      </c>
      <c r="K274" s="2">
        <f>TREND(Calibration!$A$2:$A$4,Calibration!$C$2:$C$4,E274)</f>
        <v>475.85609120599224</v>
      </c>
      <c r="L274" s="2">
        <f>TREND(Calibration!$A$2:$A$4,Calibration!$D$2:$D$4,G274)</f>
        <v>562.84883793140818</v>
      </c>
    </row>
    <row r="275" spans="1:12" x14ac:dyDescent="0.25">
      <c r="A275">
        <v>1364701</v>
      </c>
      <c r="B275">
        <v>14.873999599999999</v>
      </c>
      <c r="C275">
        <v>0.31486999999999998</v>
      </c>
      <c r="D275">
        <v>35.571998600000001</v>
      </c>
      <c r="E275">
        <v>0.25470999</v>
      </c>
      <c r="F275">
        <v>37.127998349999999</v>
      </c>
      <c r="G275">
        <v>0.78850001000000003</v>
      </c>
      <c r="H275">
        <v>31.896999359999999</v>
      </c>
      <c r="J275" s="2">
        <f>TREND(Calibration!$A$2:$A$4,Calibration!$B$2:$B$4,C275)</f>
        <v>368.76845816219088</v>
      </c>
      <c r="K275" s="2">
        <f>TREND(Calibration!$A$2:$A$4,Calibration!$C$2:$C$4,E275)</f>
        <v>472.1087557712774</v>
      </c>
      <c r="L275" s="2">
        <f>TREND(Calibration!$A$2:$A$4,Calibration!$D$2:$D$4,G275)</f>
        <v>571.70739857731326</v>
      </c>
    </row>
    <row r="276" spans="1:12" x14ac:dyDescent="0.25">
      <c r="A276">
        <v>1369700</v>
      </c>
      <c r="B276">
        <v>14.77999973</v>
      </c>
      <c r="C276">
        <v>0.31130001000000002</v>
      </c>
      <c r="D276">
        <v>35.558998109999997</v>
      </c>
      <c r="E276">
        <v>0.25508001000000002</v>
      </c>
      <c r="F276">
        <v>37.0929985</v>
      </c>
      <c r="G276">
        <v>0.78250003000000001</v>
      </c>
      <c r="H276">
        <v>31.968000409999998</v>
      </c>
      <c r="J276" s="2">
        <f>TREND(Calibration!$A$2:$A$4,Calibration!$B$2:$B$4,C276)</f>
        <v>352.9801606748631</v>
      </c>
      <c r="K276" s="2">
        <f>TREND(Calibration!$A$2:$A$4,Calibration!$C$2:$C$4,E276)</f>
        <v>474.99736261589487</v>
      </c>
      <c r="L276" s="2">
        <f>TREND(Calibration!$A$2:$A$4,Calibration!$D$2:$D$4,G276)</f>
        <v>567.45530023929723</v>
      </c>
    </row>
    <row r="277" spans="1:12" x14ac:dyDescent="0.25">
      <c r="A277">
        <v>1374700</v>
      </c>
      <c r="B277">
        <v>14.85499954</v>
      </c>
      <c r="C277">
        <v>0.31038000999999998</v>
      </c>
      <c r="D277">
        <v>35.536998750000002</v>
      </c>
      <c r="E277">
        <v>0.25508001000000002</v>
      </c>
      <c r="F277">
        <v>37.146999360000002</v>
      </c>
      <c r="G277">
        <v>0.78520000000000001</v>
      </c>
      <c r="H277">
        <v>32.013000490000003</v>
      </c>
      <c r="J277" s="2">
        <f>TREND(Calibration!$A$2:$A$4,Calibration!$B$2:$B$4,C277)</f>
        <v>348.91145636803253</v>
      </c>
      <c r="K277" s="2">
        <f>TREND(Calibration!$A$2:$A$4,Calibration!$C$2:$C$4,E277)</f>
        <v>474.99736261589487</v>
      </c>
      <c r="L277" s="2">
        <f>TREND(Calibration!$A$2:$A$4,Calibration!$D$2:$D$4,G277)</f>
        <v>569.36872960901064</v>
      </c>
    </row>
    <row r="278" spans="1:12" x14ac:dyDescent="0.25">
      <c r="A278">
        <v>1379709</v>
      </c>
      <c r="B278">
        <v>14.975000380000001</v>
      </c>
      <c r="C278">
        <v>0.31162000000000001</v>
      </c>
      <c r="D278">
        <v>35.571998600000001</v>
      </c>
      <c r="E278">
        <v>0.25486999999999999</v>
      </c>
      <c r="F278">
        <v>37.146999360000002</v>
      </c>
      <c r="G278">
        <v>0.78520000000000001</v>
      </c>
      <c r="H278">
        <v>31.929000850000001</v>
      </c>
      <c r="J278" s="2">
        <f>TREND(Calibration!$A$2:$A$4,Calibration!$B$2:$B$4,C278)</f>
        <v>354.39531794784421</v>
      </c>
      <c r="K278" s="2">
        <f>TREND(Calibration!$A$2:$A$4,Calibration!$C$2:$C$4,E278)</f>
        <v>473.35789360492731</v>
      </c>
      <c r="L278" s="2">
        <f>TREND(Calibration!$A$2:$A$4,Calibration!$D$2:$D$4,G278)</f>
        <v>569.36872960901064</v>
      </c>
    </row>
    <row r="279" spans="1:12" x14ac:dyDescent="0.25">
      <c r="A279">
        <v>1384700</v>
      </c>
      <c r="B279">
        <v>15.119999890000001</v>
      </c>
      <c r="C279">
        <v>0.31525001000000002</v>
      </c>
      <c r="D279">
        <v>35.58000183</v>
      </c>
      <c r="E279">
        <v>0.25481000999999998</v>
      </c>
      <c r="F279">
        <v>37.112998959999999</v>
      </c>
      <c r="G279">
        <v>0.78850001000000003</v>
      </c>
      <c r="H279">
        <v>32.016998289999997</v>
      </c>
      <c r="J279" s="2">
        <f>TREND(Calibration!$A$2:$A$4,Calibration!$B$2:$B$4,C279)</f>
        <v>370.4490541661462</v>
      </c>
      <c r="K279" s="2">
        <f>TREND(Calibration!$A$2:$A$4,Calibration!$C$2:$C$4,E279)</f>
        <v>472.88957425838225</v>
      </c>
      <c r="L279" s="2">
        <f>TREND(Calibration!$A$2:$A$4,Calibration!$D$2:$D$4,G279)</f>
        <v>571.70739857731326</v>
      </c>
    </row>
    <row r="280" spans="1:12" x14ac:dyDescent="0.25">
      <c r="A280">
        <v>1389715</v>
      </c>
      <c r="B280">
        <v>15.29899979</v>
      </c>
      <c r="C280">
        <v>0.31016999000000001</v>
      </c>
      <c r="D280">
        <v>35.55099869</v>
      </c>
      <c r="E280">
        <v>0.25481000999999998</v>
      </c>
      <c r="F280">
        <v>37.173999790000003</v>
      </c>
      <c r="G280">
        <v>0.78899996999999999</v>
      </c>
      <c r="H280">
        <v>31.917999269999999</v>
      </c>
      <c r="J280" s="2">
        <f>TREND(Calibration!$A$2:$A$4,Calibration!$B$2:$B$4,C280)</f>
        <v>347.98264193485807</v>
      </c>
      <c r="K280" s="2">
        <f>TREND(Calibration!$A$2:$A$4,Calibration!$C$2:$C$4,E280)</f>
        <v>472.88957425838225</v>
      </c>
      <c r="L280" s="2">
        <f>TREND(Calibration!$A$2:$A$4,Calibration!$D$2:$D$4,G280)</f>
        <v>572.06171293920681</v>
      </c>
    </row>
    <row r="281" spans="1:12" x14ac:dyDescent="0.25">
      <c r="A281">
        <v>1394707</v>
      </c>
      <c r="B281">
        <v>15.31200027</v>
      </c>
      <c r="C281">
        <v>0.31134999000000002</v>
      </c>
      <c r="D281">
        <v>35.553001399999999</v>
      </c>
      <c r="E281">
        <v>0.25475999999999999</v>
      </c>
      <c r="F281">
        <v>37.109001159999998</v>
      </c>
      <c r="G281">
        <v>0.79280001</v>
      </c>
      <c r="H281">
        <v>31.981000900000002</v>
      </c>
      <c r="J281" s="2">
        <f>TREND(Calibration!$A$2:$A$4,Calibration!$B$2:$B$4,C281)</f>
        <v>353.2011974588363</v>
      </c>
      <c r="K281" s="2">
        <f>TREND(Calibration!$A$2:$A$4,Calibration!$C$2:$C$4,E281)</f>
        <v>472.49916501482994</v>
      </c>
      <c r="L281" s="2">
        <f>TREND(Calibration!$A$2:$A$4,Calibration!$D$2:$D$4,G281)</f>
        <v>574.75474587738245</v>
      </c>
    </row>
    <row r="282" spans="1:12" x14ac:dyDescent="0.25">
      <c r="A282">
        <v>1399708</v>
      </c>
      <c r="B282">
        <v>15.31499958</v>
      </c>
      <c r="C282">
        <v>0.31032999999999999</v>
      </c>
      <c r="D282">
        <v>35.57400131</v>
      </c>
      <c r="E282">
        <v>0.25470999</v>
      </c>
      <c r="F282">
        <v>37.138999939999998</v>
      </c>
      <c r="G282">
        <v>0.79490000000000005</v>
      </c>
      <c r="H282">
        <v>32.040000919999997</v>
      </c>
      <c r="J282" s="2">
        <f>TREND(Calibration!$A$2:$A$4,Calibration!$B$2:$B$4,C282)</f>
        <v>348.69028690891878</v>
      </c>
      <c r="K282" s="2">
        <f>TREND(Calibration!$A$2:$A$4,Calibration!$C$2:$C$4,E282)</f>
        <v>472.1087557712774</v>
      </c>
      <c r="L282" s="2">
        <f>TREND(Calibration!$A$2:$A$4,Calibration!$D$2:$D$4,G282)</f>
        <v>576.24297816963178</v>
      </c>
    </row>
    <row r="283" spans="1:12" x14ac:dyDescent="0.25">
      <c r="A283">
        <v>1404789</v>
      </c>
      <c r="B283">
        <v>15.25300026</v>
      </c>
      <c r="C283">
        <v>0.31102999999999997</v>
      </c>
      <c r="D283">
        <v>35.569999690000003</v>
      </c>
      <c r="E283">
        <v>0.25437999</v>
      </c>
      <c r="F283">
        <v>37.153999329999998</v>
      </c>
      <c r="G283">
        <v>0.79329996999999997</v>
      </c>
      <c r="H283">
        <v>31.937999730000001</v>
      </c>
      <c r="J283" s="2">
        <f>TREND(Calibration!$A$2:$A$4,Calibration!$B$2:$B$4,C283)</f>
        <v>351.78604018585497</v>
      </c>
      <c r="K283" s="2">
        <f>TREND(Calibration!$A$2:$A$4,Calibration!$C$2:$C$4,E283)</f>
        <v>469.53257000098483</v>
      </c>
      <c r="L283" s="2">
        <f>TREND(Calibration!$A$2:$A$4,Calibration!$D$2:$D$4,G283)</f>
        <v>575.109060239276</v>
      </c>
    </row>
    <row r="284" spans="1:12" x14ac:dyDescent="0.25">
      <c r="A284">
        <v>1409701</v>
      </c>
      <c r="B284">
        <v>15.13300037</v>
      </c>
      <c r="C284">
        <v>0.31507998999999998</v>
      </c>
      <c r="D284">
        <v>35.626998899999997</v>
      </c>
      <c r="E284">
        <v>0.25448999</v>
      </c>
      <c r="F284">
        <v>37.138000490000003</v>
      </c>
      <c r="G284">
        <v>0.79170001000000001</v>
      </c>
      <c r="H284">
        <v>31.915000920000001</v>
      </c>
      <c r="J284" s="2">
        <f>TREND(Calibration!$A$2:$A$4,Calibration!$B$2:$B$4,C284)</f>
        <v>369.6971399202248</v>
      </c>
      <c r="K284" s="2">
        <f>TREND(Calibration!$A$2:$A$4,Calibration!$C$2:$C$4,E284)</f>
        <v>470.39129859108243</v>
      </c>
      <c r="L284" s="2">
        <f>TREND(Calibration!$A$2:$A$4,Calibration!$D$2:$D$4,G284)</f>
        <v>573.97519191689958</v>
      </c>
    </row>
    <row r="285" spans="1:12" x14ac:dyDescent="0.25">
      <c r="A285">
        <v>1414700</v>
      </c>
      <c r="B285">
        <v>15.05500031</v>
      </c>
      <c r="C285">
        <v>0.31200000999999999</v>
      </c>
      <c r="D285">
        <v>35.606998439999998</v>
      </c>
      <c r="E285">
        <v>0.25411001</v>
      </c>
      <c r="F285">
        <v>37.117000580000003</v>
      </c>
      <c r="G285">
        <v>0.78850001000000003</v>
      </c>
      <c r="H285">
        <v>31.93899918</v>
      </c>
      <c r="J285" s="2">
        <f>TREND(Calibration!$A$2:$A$4,Calibration!$B$2:$B$4,C285)</f>
        <v>356.07591395179929</v>
      </c>
      <c r="K285" s="2">
        <f>TREND(Calibration!$A$2:$A$4,Calibration!$C$2:$C$4,E285)</f>
        <v>467.42493777594359</v>
      </c>
      <c r="L285" s="2">
        <f>TREND(Calibration!$A$2:$A$4,Calibration!$D$2:$D$4,G285)</f>
        <v>571.70739857731326</v>
      </c>
    </row>
    <row r="286" spans="1:12" x14ac:dyDescent="0.25">
      <c r="A286">
        <v>1419710</v>
      </c>
      <c r="B286">
        <v>15.06499958</v>
      </c>
      <c r="C286">
        <v>0.31043999999999999</v>
      </c>
      <c r="D286">
        <v>35.534000399999996</v>
      </c>
      <c r="E286">
        <v>0.25411001</v>
      </c>
      <c r="F286">
        <v>37.152000430000001</v>
      </c>
      <c r="G286">
        <v>0.79979997999999997</v>
      </c>
      <c r="H286">
        <v>31.99699974</v>
      </c>
      <c r="J286" s="2">
        <f>TREND(Calibration!$A$2:$A$4,Calibration!$B$2:$B$4,C286)</f>
        <v>349.17676242386597</v>
      </c>
      <c r="K286" s="2">
        <f>TREND(Calibration!$A$2:$A$4,Calibration!$C$2:$C$4,E286)</f>
        <v>467.42493777594359</v>
      </c>
      <c r="L286" s="2">
        <f>TREND(Calibration!$A$2:$A$4,Calibration!$D$2:$D$4,G286)</f>
        <v>579.71552254716505</v>
      </c>
    </row>
    <row r="287" spans="1:12" x14ac:dyDescent="0.25">
      <c r="A287">
        <v>1424701</v>
      </c>
      <c r="B287">
        <v>15.022000309999999</v>
      </c>
      <c r="C287">
        <v>0.31226999</v>
      </c>
      <c r="D287">
        <v>35.606998439999998</v>
      </c>
      <c r="E287">
        <v>0.25400001</v>
      </c>
      <c r="F287">
        <v>37.117000580000003</v>
      </c>
      <c r="G287">
        <v>0.79119998000000002</v>
      </c>
      <c r="H287">
        <v>31.945999149999999</v>
      </c>
      <c r="J287" s="2">
        <f>TREND(Calibration!$A$2:$A$4,Calibration!$B$2:$B$4,C287)</f>
        <v>357.26990176566665</v>
      </c>
      <c r="K287" s="2">
        <f>TREND(Calibration!$A$2:$A$4,Calibration!$C$2:$C$4,E287)</f>
        <v>466.56620918584622</v>
      </c>
      <c r="L287" s="2">
        <f>TREND(Calibration!$A$2:$A$4,Calibration!$D$2:$D$4,G287)</f>
        <v>573.62082794702667</v>
      </c>
    </row>
    <row r="288" spans="1:12" x14ac:dyDescent="0.25">
      <c r="A288">
        <v>1429700</v>
      </c>
      <c r="B288">
        <v>15.06700039</v>
      </c>
      <c r="C288">
        <v>0.31195000000000001</v>
      </c>
      <c r="D288">
        <v>35.616001130000001</v>
      </c>
      <c r="E288">
        <v>0.25378999000000002</v>
      </c>
      <c r="F288">
        <v>37.134998320000001</v>
      </c>
      <c r="G288">
        <v>0.78740001000000004</v>
      </c>
      <c r="H288">
        <v>31.940999980000001</v>
      </c>
      <c r="J288" s="2">
        <f>TREND(Calibration!$A$2:$A$4,Calibration!$B$2:$B$4,C288)</f>
        <v>355.85474449268554</v>
      </c>
      <c r="K288" s="2">
        <f>TREND(Calibration!$A$2:$A$4,Calibration!$C$2:$C$4,E288)</f>
        <v>464.92666210864377</v>
      </c>
      <c r="L288" s="2">
        <f>TREND(Calibration!$A$2:$A$4,Calibration!$D$2:$D$4,G288)</f>
        <v>570.9278446168305</v>
      </c>
    </row>
    <row r="289" spans="1:12" x14ac:dyDescent="0.25">
      <c r="A289">
        <v>1434700</v>
      </c>
      <c r="B289">
        <v>15.15100002</v>
      </c>
      <c r="C289">
        <v>0.31189001</v>
      </c>
      <c r="D289">
        <v>35.636001589999999</v>
      </c>
      <c r="E289">
        <v>0.25384000000000001</v>
      </c>
      <c r="F289">
        <v>37.151000979999999</v>
      </c>
      <c r="G289">
        <v>0.78789997000000001</v>
      </c>
      <c r="H289">
        <v>32.013999939999998</v>
      </c>
      <c r="J289" s="2">
        <f>TREND(Calibration!$A$2:$A$4,Calibration!$B$2:$B$4,C289)</f>
        <v>355.58943843685211</v>
      </c>
      <c r="K289" s="2">
        <f>TREND(Calibration!$A$2:$A$4,Calibration!$C$2:$C$4,E289)</f>
        <v>465.31707135219631</v>
      </c>
      <c r="L289" s="2">
        <f>TREND(Calibration!$A$2:$A$4,Calibration!$D$2:$D$4,G289)</f>
        <v>571.28215897872406</v>
      </c>
    </row>
    <row r="290" spans="1:12" x14ac:dyDescent="0.25">
      <c r="A290">
        <v>1439700</v>
      </c>
      <c r="B290">
        <v>15.244999890000001</v>
      </c>
      <c r="C290">
        <v>0.31167999000000002</v>
      </c>
      <c r="D290">
        <v>35.65499878</v>
      </c>
      <c r="E290">
        <v>0.25373000000000001</v>
      </c>
      <c r="F290">
        <v>37.166000369999999</v>
      </c>
      <c r="G290">
        <v>0.78469997999999996</v>
      </c>
      <c r="H290">
        <v>31.96899986</v>
      </c>
      <c r="J290" s="2">
        <f>TREND(Calibration!$A$2:$A$4,Calibration!$B$2:$B$4,C290)</f>
        <v>354.66062400367764</v>
      </c>
      <c r="K290" s="2">
        <f>TREND(Calibration!$A$2:$A$4,Calibration!$C$2:$C$4,E290)</f>
        <v>464.45834276209871</v>
      </c>
      <c r="L290" s="2">
        <f>TREND(Calibration!$A$2:$A$4,Calibration!$D$2:$D$4,G290)</f>
        <v>569.01437272599185</v>
      </c>
    </row>
    <row r="291" spans="1:12" x14ac:dyDescent="0.25">
      <c r="A291">
        <v>1444700</v>
      </c>
      <c r="B291">
        <v>15.24199963</v>
      </c>
      <c r="C291">
        <v>0.31233000999999999</v>
      </c>
      <c r="D291">
        <v>35.626998899999997</v>
      </c>
      <c r="E291">
        <v>0.25373000000000001</v>
      </c>
      <c r="F291">
        <v>37.152000430000001</v>
      </c>
      <c r="G291">
        <v>0.78520000000000001</v>
      </c>
      <c r="H291">
        <v>31.993999479999999</v>
      </c>
      <c r="J291" s="2">
        <f>TREND(Calibration!$A$2:$A$4,Calibration!$B$2:$B$4,C291)</f>
        <v>357.53534049664063</v>
      </c>
      <c r="K291" s="2">
        <f>TREND(Calibration!$A$2:$A$4,Calibration!$C$2:$C$4,E291)</f>
        <v>464.45834276209871</v>
      </c>
      <c r="L291" s="2">
        <f>TREND(Calibration!$A$2:$A$4,Calibration!$D$2:$D$4,G291)</f>
        <v>569.36872960901064</v>
      </c>
    </row>
    <row r="292" spans="1:12" x14ac:dyDescent="0.25">
      <c r="A292">
        <v>1449700</v>
      </c>
      <c r="B292">
        <v>15.255000109999999</v>
      </c>
      <c r="C292">
        <v>0.31134999000000002</v>
      </c>
      <c r="D292">
        <v>35.615001679999999</v>
      </c>
      <c r="E292">
        <v>0.25378999000000002</v>
      </c>
      <c r="F292">
        <v>37.14599991</v>
      </c>
      <c r="G292">
        <v>0.79220003000000005</v>
      </c>
      <c r="H292">
        <v>32.0320015</v>
      </c>
      <c r="J292" s="2">
        <f>TREND(Calibration!$A$2:$A$4,Calibration!$B$2:$B$4,C292)</f>
        <v>353.2011974588363</v>
      </c>
      <c r="K292" s="2">
        <f>TREND(Calibration!$A$2:$A$4,Calibration!$C$2:$C$4,E292)</f>
        <v>464.92666210864377</v>
      </c>
      <c r="L292" s="2">
        <f>TREND(Calibration!$A$2:$A$4,Calibration!$D$2:$D$4,G292)</f>
        <v>574.32954879991837</v>
      </c>
    </row>
    <row r="293" spans="1:12" x14ac:dyDescent="0.25">
      <c r="A293">
        <v>1454707</v>
      </c>
      <c r="B293">
        <v>15.23200035</v>
      </c>
      <c r="C293">
        <v>0.31071000999999998</v>
      </c>
      <c r="D293">
        <v>35.631999970000003</v>
      </c>
      <c r="E293">
        <v>0.25345999000000002</v>
      </c>
      <c r="F293">
        <v>37.215999600000004</v>
      </c>
      <c r="G293">
        <v>0.79600000000000004</v>
      </c>
      <c r="H293">
        <v>32.056999210000001</v>
      </c>
      <c r="J293" s="2">
        <f>TREND(Calibration!$A$2:$A$4,Calibration!$B$2:$B$4,C293)</f>
        <v>350.37088291287387</v>
      </c>
      <c r="K293" s="2">
        <f>TREND(Calibration!$A$2:$A$4,Calibration!$C$2:$C$4,E293)</f>
        <v>462.3504763383512</v>
      </c>
      <c r="L293" s="2">
        <f>TREND(Calibration!$A$2:$A$4,Calibration!$D$2:$D$4,G293)</f>
        <v>577.02253213011466</v>
      </c>
    </row>
    <row r="294" spans="1:12" x14ac:dyDescent="0.25">
      <c r="A294">
        <v>1459707</v>
      </c>
      <c r="B294">
        <v>15.15999985</v>
      </c>
      <c r="C294">
        <v>0.31453999999999999</v>
      </c>
      <c r="D294">
        <v>35.659999849999998</v>
      </c>
      <c r="E294">
        <v>0.25352001000000002</v>
      </c>
      <c r="F294">
        <v>37.210998539999999</v>
      </c>
      <c r="G294">
        <v>0.78090000000000004</v>
      </c>
      <c r="H294">
        <v>31.978000640000001</v>
      </c>
      <c r="J294" s="2">
        <f>TREND(Calibration!$A$2:$A$4,Calibration!$B$2:$B$4,C294)</f>
        <v>367.30903161734955</v>
      </c>
      <c r="K294" s="2">
        <f>TREND(Calibration!$A$2:$A$4,Calibration!$C$2:$C$4,E294)</f>
        <v>462.81902988360252</v>
      </c>
      <c r="L294" s="2">
        <f>TREND(Calibration!$A$2:$A$4,Calibration!$D$2:$D$4,G294)</f>
        <v>566.32138230894145</v>
      </c>
    </row>
    <row r="295" spans="1:12" x14ac:dyDescent="0.25">
      <c r="A295">
        <v>1464700</v>
      </c>
      <c r="B295">
        <v>15.02099991</v>
      </c>
      <c r="C295">
        <v>0.31038000999999998</v>
      </c>
      <c r="D295">
        <v>35.641998289999997</v>
      </c>
      <c r="E295">
        <v>0.25308001000000002</v>
      </c>
      <c r="F295">
        <v>37.168998719999998</v>
      </c>
      <c r="G295">
        <v>0.78789997000000001</v>
      </c>
      <c r="H295">
        <v>32.012001040000001</v>
      </c>
      <c r="J295" s="2">
        <f>TREND(Calibration!$A$2:$A$4,Calibration!$B$2:$B$4,C295)</f>
        <v>348.91145636803253</v>
      </c>
      <c r="K295" s="2">
        <f>TREND(Calibration!$A$2:$A$4,Calibration!$C$2:$C$4,E295)</f>
        <v>459.38411552321259</v>
      </c>
      <c r="L295" s="2">
        <f>TREND(Calibration!$A$2:$A$4,Calibration!$D$2:$D$4,G295)</f>
        <v>571.28215897872406</v>
      </c>
    </row>
    <row r="296" spans="1:12" x14ac:dyDescent="0.25">
      <c r="A296">
        <v>1469700</v>
      </c>
      <c r="B296">
        <v>14.989000320000001</v>
      </c>
      <c r="C296">
        <v>0.30691998999999998</v>
      </c>
      <c r="D296">
        <v>35.6609993</v>
      </c>
      <c r="E296">
        <v>0.25352001000000002</v>
      </c>
      <c r="F296">
        <v>37.183998109999997</v>
      </c>
      <c r="G296">
        <v>0.78359997000000003</v>
      </c>
      <c r="H296">
        <v>32.030998230000002</v>
      </c>
      <c r="J296" s="2">
        <f>TREND(Calibration!$A$2:$A$4,Calibration!$B$2:$B$4,C296)</f>
        <v>333.60950172051116</v>
      </c>
      <c r="K296" s="2">
        <f>TREND(Calibration!$A$2:$A$4,Calibration!$C$2:$C$4,E296)</f>
        <v>462.81902988360252</v>
      </c>
      <c r="L296" s="2">
        <f>TREND(Calibration!$A$2:$A$4,Calibration!$D$2:$D$4,G296)</f>
        <v>568.23481167865486</v>
      </c>
    </row>
    <row r="297" spans="1:12" x14ac:dyDescent="0.25">
      <c r="A297">
        <v>1474701</v>
      </c>
      <c r="B297">
        <v>15.001000400000001</v>
      </c>
      <c r="C297">
        <v>0.31097998999999998</v>
      </c>
      <c r="D297">
        <v>35.638000490000003</v>
      </c>
      <c r="E297">
        <v>0.25308001000000002</v>
      </c>
      <c r="F297">
        <v>37.186000819999997</v>
      </c>
      <c r="G297">
        <v>0.78680002999999998</v>
      </c>
      <c r="H297">
        <v>32.041999820000001</v>
      </c>
      <c r="J297" s="2">
        <f>TREND(Calibration!$A$2:$A$4,Calibration!$B$2:$B$4,C297)</f>
        <v>351.56487072674122</v>
      </c>
      <c r="K297" s="2">
        <f>TREND(Calibration!$A$2:$A$4,Calibration!$C$2:$C$4,E297)</f>
        <v>459.38411552321259</v>
      </c>
      <c r="L297" s="2">
        <f>TREND(Calibration!$A$2:$A$4,Calibration!$D$2:$D$4,G297)</f>
        <v>570.50264753936631</v>
      </c>
    </row>
    <row r="298" spans="1:12" x14ac:dyDescent="0.25">
      <c r="A298">
        <v>1479700</v>
      </c>
      <c r="B298">
        <v>15.07299995</v>
      </c>
      <c r="C298">
        <v>0.31130001000000002</v>
      </c>
      <c r="D298">
        <v>35.659999849999998</v>
      </c>
      <c r="E298">
        <v>0.25313999999999998</v>
      </c>
      <c r="F298">
        <v>37.173000340000002</v>
      </c>
      <c r="G298">
        <v>0.79490000000000005</v>
      </c>
      <c r="H298">
        <v>32.026000979999999</v>
      </c>
      <c r="J298" s="2">
        <f>TREND(Calibration!$A$2:$A$4,Calibration!$B$2:$B$4,C298)</f>
        <v>352.9801606748631</v>
      </c>
      <c r="K298" s="2">
        <f>TREND(Calibration!$A$2:$A$4,Calibration!$C$2:$C$4,E298)</f>
        <v>459.85243486975719</v>
      </c>
      <c r="L298" s="2">
        <f>TREND(Calibration!$A$2:$A$4,Calibration!$D$2:$D$4,G298)</f>
        <v>576.24297816963178</v>
      </c>
    </row>
    <row r="299" spans="1:12" x14ac:dyDescent="0.25">
      <c r="A299">
        <v>1484700</v>
      </c>
      <c r="B299">
        <v>15.170000079999999</v>
      </c>
      <c r="C299">
        <v>0.31237999</v>
      </c>
      <c r="D299">
        <v>35.668998719999998</v>
      </c>
      <c r="E299">
        <v>0.25280999999999998</v>
      </c>
      <c r="F299">
        <v>37.17599869</v>
      </c>
      <c r="G299">
        <v>0.79390000999999999</v>
      </c>
      <c r="H299">
        <v>31.990999219999999</v>
      </c>
      <c r="J299" s="2">
        <f>TREND(Calibration!$A$2:$A$4,Calibration!$B$2:$B$4,C299)</f>
        <v>357.75637728061383</v>
      </c>
      <c r="K299" s="2">
        <f>TREND(Calibration!$A$2:$A$4,Calibration!$C$2:$C$4,E299)</f>
        <v>457.27624909946462</v>
      </c>
      <c r="L299" s="2">
        <f>TREND(Calibration!$A$2:$A$4,Calibration!$D$2:$D$4,G299)</f>
        <v>575.53429983786521</v>
      </c>
    </row>
    <row r="300" spans="1:12" x14ac:dyDescent="0.25">
      <c r="A300">
        <v>1489700</v>
      </c>
      <c r="B300">
        <v>15.28299999</v>
      </c>
      <c r="C300">
        <v>0.31378999000000002</v>
      </c>
      <c r="D300">
        <v>35.640998840000002</v>
      </c>
      <c r="E300">
        <v>0.25275998999999999</v>
      </c>
      <c r="F300">
        <v>37.164001460000001</v>
      </c>
      <c r="G300">
        <v>0.79439998000000001</v>
      </c>
      <c r="H300">
        <v>31.98800087</v>
      </c>
      <c r="J300" s="2">
        <f>TREND(Calibration!$A$2:$A$4,Calibration!$B$2:$B$4,C300)</f>
        <v>363.99210888129983</v>
      </c>
      <c r="K300" s="2">
        <f>TREND(Calibration!$A$2:$A$4,Calibration!$C$2:$C$4,E300)</f>
        <v>456.88583985591208</v>
      </c>
      <c r="L300" s="2">
        <f>TREND(Calibration!$A$2:$A$4,Calibration!$D$2:$D$4,G300)</f>
        <v>575.8886212866131</v>
      </c>
    </row>
    <row r="301" spans="1:12" x14ac:dyDescent="0.25">
      <c r="A301">
        <v>1494700</v>
      </c>
      <c r="B301">
        <v>15.305999760000001</v>
      </c>
      <c r="C301">
        <v>0.31313999999999997</v>
      </c>
      <c r="D301">
        <v>35.646999360000002</v>
      </c>
      <c r="E301">
        <v>0.25313999999999998</v>
      </c>
      <c r="F301">
        <v>37.164001460000001</v>
      </c>
      <c r="G301">
        <v>0.79119998000000002</v>
      </c>
      <c r="H301">
        <v>31.943000789999999</v>
      </c>
      <c r="J301" s="2">
        <f>TREND(Calibration!$A$2:$A$4,Calibration!$B$2:$B$4,C301)</f>
        <v>361.11752506347693</v>
      </c>
      <c r="K301" s="2">
        <f>TREND(Calibration!$A$2:$A$4,Calibration!$C$2:$C$4,E301)</f>
        <v>459.85243486975719</v>
      </c>
      <c r="L301" s="2">
        <f>TREND(Calibration!$A$2:$A$4,Calibration!$D$2:$D$4,G301)</f>
        <v>573.62082794702667</v>
      </c>
    </row>
    <row r="302" spans="1:12" x14ac:dyDescent="0.25">
      <c r="A302">
        <v>1499700</v>
      </c>
      <c r="B302">
        <v>15.26399994</v>
      </c>
      <c r="C302">
        <v>0.31259998999999999</v>
      </c>
      <c r="D302">
        <v>35.6570015</v>
      </c>
      <c r="E302">
        <v>0.25308001000000002</v>
      </c>
      <c r="F302">
        <v>37.179000850000001</v>
      </c>
      <c r="G302">
        <v>0.79759997000000005</v>
      </c>
      <c r="H302">
        <v>31.945999149999999</v>
      </c>
      <c r="J302" s="2">
        <f>TREND(Calibration!$A$2:$A$4,Calibration!$B$2:$B$4,C302)</f>
        <v>358.72932831050798</v>
      </c>
      <c r="K302" s="2">
        <f>TREND(Calibration!$A$2:$A$4,Calibration!$C$2:$C$4,E302)</f>
        <v>459.38411552321259</v>
      </c>
      <c r="L302" s="2">
        <f>TREND(Calibration!$A$2:$A$4,Calibration!$D$2:$D$4,G302)</f>
        <v>578.15640753934531</v>
      </c>
    </row>
    <row r="303" spans="1:12" x14ac:dyDescent="0.25">
      <c r="A303">
        <v>1504700</v>
      </c>
      <c r="B303">
        <v>15.166999819999999</v>
      </c>
      <c r="C303">
        <v>0.31259998999999999</v>
      </c>
      <c r="D303">
        <v>35.638000490000003</v>
      </c>
      <c r="E303">
        <v>0.25352001000000002</v>
      </c>
      <c r="F303">
        <v>37.17599869</v>
      </c>
      <c r="G303">
        <v>0.79979997999999997</v>
      </c>
      <c r="H303">
        <v>31.9109993</v>
      </c>
      <c r="J303" s="2">
        <f>TREND(Calibration!$A$2:$A$4,Calibration!$B$2:$B$4,C303)</f>
        <v>358.72932831050798</v>
      </c>
      <c r="K303" s="2">
        <f>TREND(Calibration!$A$2:$A$4,Calibration!$C$2:$C$4,E303)</f>
        <v>462.81902988360252</v>
      </c>
      <c r="L303" s="2">
        <f>TREND(Calibration!$A$2:$A$4,Calibration!$D$2:$D$4,G303)</f>
        <v>579.71552254716505</v>
      </c>
    </row>
    <row r="304" spans="1:12" x14ac:dyDescent="0.25">
      <c r="A304">
        <v>1509700</v>
      </c>
      <c r="B304">
        <v>15.07299995</v>
      </c>
      <c r="C304">
        <v>0.31264999999999998</v>
      </c>
      <c r="D304">
        <v>35.687999730000001</v>
      </c>
      <c r="E304">
        <v>0.25341001000000002</v>
      </c>
      <c r="F304">
        <v>37.173000340000002</v>
      </c>
      <c r="G304">
        <v>0.79280001</v>
      </c>
      <c r="H304">
        <v>31.923000340000002</v>
      </c>
      <c r="J304" s="2">
        <f>TREND(Calibration!$A$2:$A$4,Calibration!$B$2:$B$4,C304)</f>
        <v>358.95049776962173</v>
      </c>
      <c r="K304" s="2">
        <f>TREND(Calibration!$A$2:$A$4,Calibration!$C$2:$C$4,E304)</f>
        <v>461.96030129350493</v>
      </c>
      <c r="L304" s="2">
        <f>TREND(Calibration!$A$2:$A$4,Calibration!$D$2:$D$4,G304)</f>
        <v>574.75474587738245</v>
      </c>
    </row>
    <row r="305" spans="1:12" x14ac:dyDescent="0.25">
      <c r="A305">
        <v>1514709</v>
      </c>
      <c r="B305">
        <v>14.993000029999999</v>
      </c>
      <c r="C305">
        <v>0.31264999999999998</v>
      </c>
      <c r="D305">
        <v>35.643001560000002</v>
      </c>
      <c r="E305">
        <v>0.25308001000000002</v>
      </c>
      <c r="F305">
        <v>37.153999329999998</v>
      </c>
      <c r="G305">
        <v>0.79119998000000002</v>
      </c>
      <c r="H305">
        <v>32.0320015</v>
      </c>
      <c r="J305" s="2">
        <f>TREND(Calibration!$A$2:$A$4,Calibration!$B$2:$B$4,C305)</f>
        <v>358.95049776962173</v>
      </c>
      <c r="K305" s="2">
        <f>TREND(Calibration!$A$2:$A$4,Calibration!$C$2:$C$4,E305)</f>
        <v>459.38411552321259</v>
      </c>
      <c r="L305" s="2">
        <f>TREND(Calibration!$A$2:$A$4,Calibration!$D$2:$D$4,G305)</f>
        <v>573.62082794702667</v>
      </c>
    </row>
    <row r="306" spans="1:12" x14ac:dyDescent="0.25">
      <c r="A306">
        <v>1519700</v>
      </c>
      <c r="B306">
        <v>14.97399998</v>
      </c>
      <c r="C306">
        <v>0.31244000999999999</v>
      </c>
      <c r="D306">
        <v>35.63999939</v>
      </c>
      <c r="E306">
        <v>0.25313999999999998</v>
      </c>
      <c r="F306">
        <v>37.210998539999999</v>
      </c>
      <c r="G306">
        <v>0.79759997000000005</v>
      </c>
      <c r="H306">
        <v>31.945999149999999</v>
      </c>
      <c r="J306" s="2">
        <f>TREND(Calibration!$A$2:$A$4,Calibration!$B$2:$B$4,C306)</f>
        <v>358.02181601158759</v>
      </c>
      <c r="K306" s="2">
        <f>TREND(Calibration!$A$2:$A$4,Calibration!$C$2:$C$4,E306)</f>
        <v>459.85243486975719</v>
      </c>
      <c r="L306" s="2">
        <f>TREND(Calibration!$A$2:$A$4,Calibration!$D$2:$D$4,G306)</f>
        <v>578.15640753934531</v>
      </c>
    </row>
    <row r="307" spans="1:12" x14ac:dyDescent="0.25">
      <c r="A307">
        <v>1524707</v>
      </c>
      <c r="B307">
        <v>14.975999829999999</v>
      </c>
      <c r="C307">
        <v>0.31162000000000001</v>
      </c>
      <c r="D307">
        <v>35.629001619999997</v>
      </c>
      <c r="E307">
        <v>0.25313999999999998</v>
      </c>
      <c r="F307">
        <v>37.159999849999998</v>
      </c>
      <c r="G307">
        <v>0.7863</v>
      </c>
      <c r="H307">
        <v>32.013000490000003</v>
      </c>
      <c r="J307" s="2">
        <f>TREND(Calibration!$A$2:$A$4,Calibration!$B$2:$B$4,C307)</f>
        <v>354.39531794784421</v>
      </c>
      <c r="K307" s="2">
        <f>TREND(Calibration!$A$2:$A$4,Calibration!$C$2:$C$4,E307)</f>
        <v>459.85243486975719</v>
      </c>
      <c r="L307" s="2">
        <f>TREND(Calibration!$A$2:$A$4,Calibration!$D$2:$D$4,G307)</f>
        <v>570.1482835694934</v>
      </c>
    </row>
    <row r="308" spans="1:12" x14ac:dyDescent="0.25">
      <c r="A308">
        <v>1529701</v>
      </c>
      <c r="B308">
        <v>15.10900021</v>
      </c>
      <c r="C308">
        <v>0.32140999999999997</v>
      </c>
      <c r="D308">
        <v>35.629001619999997</v>
      </c>
      <c r="E308">
        <v>0.25302999999999998</v>
      </c>
      <c r="F308">
        <v>37.207000729999997</v>
      </c>
      <c r="G308">
        <v>0.79600000000000004</v>
      </c>
      <c r="H308">
        <v>32.028999329999998</v>
      </c>
      <c r="J308" s="2">
        <f>TREND(Calibration!$A$2:$A$4,Calibration!$B$2:$B$4,C308)</f>
        <v>397.69163877813799</v>
      </c>
      <c r="K308" s="2">
        <f>TREND(Calibration!$A$2:$A$4,Calibration!$C$2:$C$4,E308)</f>
        <v>458.99370627965959</v>
      </c>
      <c r="L308" s="2">
        <f>TREND(Calibration!$A$2:$A$4,Calibration!$D$2:$D$4,G308)</f>
        <v>577.02253213011466</v>
      </c>
    </row>
    <row r="309" spans="1:12" x14ac:dyDescent="0.25">
      <c r="A309">
        <v>1534716</v>
      </c>
      <c r="B309">
        <v>15.27999973</v>
      </c>
      <c r="C309">
        <v>0.31481000999999997</v>
      </c>
      <c r="D309">
        <v>35.627998349999999</v>
      </c>
      <c r="E309">
        <v>0.25286998999999999</v>
      </c>
      <c r="F309">
        <v>37.194999690000003</v>
      </c>
      <c r="G309">
        <v>0.79119998000000002</v>
      </c>
      <c r="H309">
        <v>31.92700005</v>
      </c>
      <c r="J309" s="2">
        <f>TREND(Calibration!$A$2:$A$4,Calibration!$B$2:$B$4,C309)</f>
        <v>368.50315210635745</v>
      </c>
      <c r="K309" s="2">
        <f>TREND(Calibration!$A$2:$A$4,Calibration!$C$2:$C$4,E309)</f>
        <v>457.74456844600968</v>
      </c>
      <c r="L309" s="2">
        <f>TREND(Calibration!$A$2:$A$4,Calibration!$D$2:$D$4,G309)</f>
        <v>573.62082794702667</v>
      </c>
    </row>
    <row r="310" spans="1:12" x14ac:dyDescent="0.25">
      <c r="A310">
        <v>1539710</v>
      </c>
      <c r="B310">
        <v>15.373999599999999</v>
      </c>
      <c r="C310">
        <v>0.31200000999999999</v>
      </c>
      <c r="D310">
        <v>35.687999730000001</v>
      </c>
      <c r="E310">
        <v>0.25271000999999998</v>
      </c>
      <c r="F310">
        <v>37.140998840000002</v>
      </c>
      <c r="G310">
        <v>0.78680002999999998</v>
      </c>
      <c r="H310">
        <v>31.975000380000001</v>
      </c>
      <c r="J310" s="2">
        <f>TREND(Calibration!$A$2:$A$4,Calibration!$B$2:$B$4,C310)</f>
        <v>356.07591395179929</v>
      </c>
      <c r="K310" s="2">
        <f>TREND(Calibration!$A$2:$A$4,Calibration!$C$2:$C$4,E310)</f>
        <v>456.49566481106604</v>
      </c>
      <c r="L310" s="2">
        <f>TREND(Calibration!$A$2:$A$4,Calibration!$D$2:$D$4,G310)</f>
        <v>570.50264753936631</v>
      </c>
    </row>
    <row r="311" spans="1:12" x14ac:dyDescent="0.25">
      <c r="A311">
        <v>1544700</v>
      </c>
      <c r="B311">
        <v>15.46700001</v>
      </c>
      <c r="C311">
        <v>0.31141001000000001</v>
      </c>
      <c r="D311">
        <v>35.615001679999999</v>
      </c>
      <c r="E311">
        <v>0.25280999999999998</v>
      </c>
      <c r="F311">
        <v>37.233001710000003</v>
      </c>
      <c r="G311">
        <v>0.79820000999999996</v>
      </c>
      <c r="H311">
        <v>32.026000979999999</v>
      </c>
      <c r="J311" s="2">
        <f>TREND(Calibration!$A$2:$A$4,Calibration!$B$2:$B$4,C311)</f>
        <v>353.46663618981006</v>
      </c>
      <c r="K311" s="2">
        <f>TREND(Calibration!$A$2:$A$4,Calibration!$C$2:$C$4,E311)</f>
        <v>457.27624909946462</v>
      </c>
      <c r="L311" s="2">
        <f>TREND(Calibration!$A$2:$A$4,Calibration!$D$2:$D$4,G311)</f>
        <v>578.5816471379344</v>
      </c>
    </row>
    <row r="312" spans="1:12" x14ac:dyDescent="0.25">
      <c r="A312">
        <v>1549701</v>
      </c>
      <c r="B312">
        <v>15.385999679999999</v>
      </c>
      <c r="C312">
        <v>0.31222000999999999</v>
      </c>
      <c r="D312">
        <v>35.578998570000003</v>
      </c>
      <c r="E312">
        <v>0.25313999999999998</v>
      </c>
      <c r="F312">
        <v>37.209999080000003</v>
      </c>
      <c r="G312">
        <v>0.79869997999999998</v>
      </c>
      <c r="H312">
        <v>32.013999939999998</v>
      </c>
      <c r="J312" s="2">
        <f>TREND(Calibration!$A$2:$A$4,Calibration!$B$2:$B$4,C312)</f>
        <v>357.04886498169344</v>
      </c>
      <c r="K312" s="2">
        <f>TREND(Calibration!$A$2:$A$4,Calibration!$C$2:$C$4,E312)</f>
        <v>459.85243486975719</v>
      </c>
      <c r="L312" s="2">
        <f>TREND(Calibration!$A$2:$A$4,Calibration!$D$2:$D$4,G312)</f>
        <v>578.93596858668218</v>
      </c>
    </row>
    <row r="313" spans="1:12" x14ac:dyDescent="0.25">
      <c r="A313">
        <v>1554699</v>
      </c>
      <c r="B313">
        <v>15.26399994</v>
      </c>
      <c r="C313">
        <v>0.31395000000000001</v>
      </c>
      <c r="D313">
        <v>35.598999020000001</v>
      </c>
      <c r="E313">
        <v>0.25286998999999999</v>
      </c>
      <c r="F313">
        <v>37.219001769999998</v>
      </c>
      <c r="G313">
        <v>0.80470001999999996</v>
      </c>
      <c r="H313">
        <v>32.040000919999997</v>
      </c>
      <c r="J313" s="2">
        <f>TREND(Calibration!$A$2:$A$4,Calibration!$B$2:$B$4,C313)</f>
        <v>364.69975385536054</v>
      </c>
      <c r="K313" s="2">
        <f>TREND(Calibration!$A$2:$A$4,Calibration!$C$2:$C$4,E313)</f>
        <v>457.74456844600968</v>
      </c>
      <c r="L313" s="2">
        <f>TREND(Calibration!$A$2:$A$4,Calibration!$D$2:$D$4,G313)</f>
        <v>583.18810944582344</v>
      </c>
    </row>
    <row r="314" spans="1:12" x14ac:dyDescent="0.25">
      <c r="A314">
        <v>1559700</v>
      </c>
      <c r="B314">
        <v>15.196999549999999</v>
      </c>
      <c r="C314">
        <v>0.31345999000000002</v>
      </c>
      <c r="D314">
        <v>35.60400009</v>
      </c>
      <c r="E314">
        <v>0.25286998999999999</v>
      </c>
      <c r="F314">
        <v>37.196998600000001</v>
      </c>
      <c r="G314">
        <v>0.80629998000000003</v>
      </c>
      <c r="H314">
        <v>32.016998289999997</v>
      </c>
      <c r="J314" s="2">
        <f>TREND(Calibration!$A$2:$A$4,Calibration!$B$2:$B$4,C314)</f>
        <v>362.53268233645849</v>
      </c>
      <c r="K314" s="2">
        <f>TREND(Calibration!$A$2:$A$4,Calibration!$C$2:$C$4,E314)</f>
        <v>457.74456844600968</v>
      </c>
      <c r="L314" s="2">
        <f>TREND(Calibration!$A$2:$A$4,Calibration!$D$2:$D$4,G314)</f>
        <v>584.32197776819987</v>
      </c>
    </row>
    <row r="315" spans="1:12" x14ac:dyDescent="0.25">
      <c r="A315">
        <v>1564808</v>
      </c>
      <c r="B315">
        <v>15.102999690000001</v>
      </c>
      <c r="C315">
        <v>0.31270998999999999</v>
      </c>
      <c r="D315">
        <v>35.629001619999997</v>
      </c>
      <c r="E315">
        <v>0.25291999999999998</v>
      </c>
      <c r="F315">
        <v>37.183998109999997</v>
      </c>
      <c r="G315">
        <v>0.79820000999999996</v>
      </c>
      <c r="H315">
        <v>31.95299911</v>
      </c>
      <c r="J315" s="2">
        <f>TREND(Calibration!$A$2:$A$4,Calibration!$B$2:$B$4,C315)</f>
        <v>359.21580382545517</v>
      </c>
      <c r="K315" s="2">
        <f>TREND(Calibration!$A$2:$A$4,Calibration!$C$2:$C$4,E315)</f>
        <v>458.13497768956199</v>
      </c>
      <c r="L315" s="2">
        <f>TREND(Calibration!$A$2:$A$4,Calibration!$D$2:$D$4,G315)</f>
        <v>578.5816471379344</v>
      </c>
    </row>
    <row r="316" spans="1:12" x14ac:dyDescent="0.25">
      <c r="A316">
        <v>1569709</v>
      </c>
      <c r="B316">
        <v>15.074000359999999</v>
      </c>
      <c r="C316">
        <v>0.31768000000000002</v>
      </c>
      <c r="D316">
        <v>35.632999419999997</v>
      </c>
      <c r="E316">
        <v>0.25280999999999998</v>
      </c>
      <c r="F316">
        <v>37.143001560000002</v>
      </c>
      <c r="G316">
        <v>0.79759997000000005</v>
      </c>
      <c r="H316">
        <v>31.943000789999999</v>
      </c>
      <c r="J316" s="2">
        <f>TREND(Calibration!$A$2:$A$4,Calibration!$B$2:$B$4,C316)</f>
        <v>381.19569631674926</v>
      </c>
      <c r="K316" s="2">
        <f>TREND(Calibration!$A$2:$A$4,Calibration!$C$2:$C$4,E316)</f>
        <v>457.27624909946462</v>
      </c>
      <c r="L316" s="2">
        <f>TREND(Calibration!$A$2:$A$4,Calibration!$D$2:$D$4,G316)</f>
        <v>578.15640753934531</v>
      </c>
    </row>
    <row r="317" spans="1:12" x14ac:dyDescent="0.25">
      <c r="A317">
        <v>1574710</v>
      </c>
      <c r="B317">
        <v>15.08199978</v>
      </c>
      <c r="C317">
        <v>0.31264999999999998</v>
      </c>
      <c r="D317">
        <v>35.603000639999998</v>
      </c>
      <c r="E317">
        <v>0.25280999999999998</v>
      </c>
      <c r="F317">
        <v>37.173999790000003</v>
      </c>
      <c r="G317">
        <v>0.79710000999999997</v>
      </c>
      <c r="H317">
        <v>31.930999759999999</v>
      </c>
      <c r="J317" s="2">
        <f>TREND(Calibration!$A$2:$A$4,Calibration!$B$2:$B$4,C317)</f>
        <v>358.95049776962173</v>
      </c>
      <c r="K317" s="2">
        <f>TREND(Calibration!$A$2:$A$4,Calibration!$C$2:$C$4,E317)</f>
        <v>457.27624909946462</v>
      </c>
      <c r="L317" s="2">
        <f>TREND(Calibration!$A$2:$A$4,Calibration!$D$2:$D$4,G317)</f>
        <v>577.80209317745164</v>
      </c>
    </row>
    <row r="318" spans="1:12" x14ac:dyDescent="0.25">
      <c r="A318">
        <v>1579700</v>
      </c>
      <c r="B318">
        <v>15.041000370000001</v>
      </c>
      <c r="C318">
        <v>0.31795001000000001</v>
      </c>
      <c r="D318">
        <v>35.608001710000003</v>
      </c>
      <c r="E318">
        <v>0.25253998999999999</v>
      </c>
      <c r="F318">
        <v>37.141998289999997</v>
      </c>
      <c r="G318">
        <v>0.79659997999999999</v>
      </c>
      <c r="H318">
        <v>32.01499939</v>
      </c>
      <c r="J318" s="2">
        <f>TREND(Calibration!$A$2:$A$4,Calibration!$B$2:$B$4,C318)</f>
        <v>382.38981680575716</v>
      </c>
      <c r="K318" s="2">
        <f>TREND(Calibration!$A$2:$A$4,Calibration!$C$2:$C$4,E318)</f>
        <v>455.16838267571711</v>
      </c>
      <c r="L318" s="2">
        <f>TREND(Calibration!$A$2:$A$4,Calibration!$D$2:$D$4,G318)</f>
        <v>577.44772920757862</v>
      </c>
    </row>
    <row r="319" spans="1:12" x14ac:dyDescent="0.25">
      <c r="A319">
        <v>1584708</v>
      </c>
      <c r="B319">
        <v>15.164999959999999</v>
      </c>
      <c r="C319">
        <v>0.31779000000000002</v>
      </c>
      <c r="D319">
        <v>35.602001190000003</v>
      </c>
      <c r="E319">
        <v>0.25275998999999999</v>
      </c>
      <c r="F319">
        <v>37.20299911</v>
      </c>
      <c r="G319">
        <v>0.79979997999999997</v>
      </c>
      <c r="H319">
        <v>31.947000500000001</v>
      </c>
      <c r="J319" s="2">
        <f>TREND(Calibration!$A$2:$A$4,Calibration!$B$2:$B$4,C319)</f>
        <v>381.68217183169645</v>
      </c>
      <c r="K319" s="2">
        <f>TREND(Calibration!$A$2:$A$4,Calibration!$C$2:$C$4,E319)</f>
        <v>456.88583985591208</v>
      </c>
      <c r="L319" s="2">
        <f>TREND(Calibration!$A$2:$A$4,Calibration!$D$2:$D$4,G319)</f>
        <v>579.71552254716505</v>
      </c>
    </row>
    <row r="320" spans="1:12" x14ac:dyDescent="0.25">
      <c r="A320">
        <v>1589713</v>
      </c>
      <c r="B320">
        <v>15.21700001</v>
      </c>
      <c r="C320">
        <v>0.32211000000000001</v>
      </c>
      <c r="D320">
        <v>35.573001859999998</v>
      </c>
      <c r="E320">
        <v>0.25275998999999999</v>
      </c>
      <c r="F320">
        <v>37.171001429999997</v>
      </c>
      <c r="G320">
        <v>0.79439998000000001</v>
      </c>
      <c r="H320">
        <v>32.030998230000002</v>
      </c>
      <c r="J320" s="2">
        <f>TREND(Calibration!$A$2:$A$4,Calibration!$B$2:$B$4,C320)</f>
        <v>400.78739205507418</v>
      </c>
      <c r="K320" s="2">
        <f>TREND(Calibration!$A$2:$A$4,Calibration!$C$2:$C$4,E320)</f>
        <v>456.88583985591208</v>
      </c>
      <c r="L320" s="2">
        <f>TREND(Calibration!$A$2:$A$4,Calibration!$D$2:$D$4,G320)</f>
        <v>575.8886212866131</v>
      </c>
    </row>
    <row r="321" spans="1:12" x14ac:dyDescent="0.25">
      <c r="A321">
        <v>1594701</v>
      </c>
      <c r="B321">
        <v>15.31099987</v>
      </c>
      <c r="C321">
        <v>0.31632999000000001</v>
      </c>
      <c r="D321">
        <v>35.596000670000002</v>
      </c>
      <c r="E321">
        <v>0.25249000999999999</v>
      </c>
      <c r="F321">
        <v>37.15499878</v>
      </c>
      <c r="G321">
        <v>0.78359997000000003</v>
      </c>
      <c r="H321">
        <v>32.062999730000001</v>
      </c>
      <c r="J321" s="2">
        <f>TREND(Calibration!$A$2:$A$4,Calibration!$B$2:$B$4,C321)</f>
        <v>375.22527077189693</v>
      </c>
      <c r="K321" s="2">
        <f>TREND(Calibration!$A$2:$A$4,Calibration!$C$2:$C$4,E321)</f>
        <v>454.77820763087084</v>
      </c>
      <c r="L321" s="2">
        <f>TREND(Calibration!$A$2:$A$4,Calibration!$D$2:$D$4,G321)</f>
        <v>568.23481167865486</v>
      </c>
    </row>
    <row r="322" spans="1:12" x14ac:dyDescent="0.25">
      <c r="A322">
        <v>1599704</v>
      </c>
      <c r="B322">
        <v>15.333000180000001</v>
      </c>
      <c r="C322">
        <v>0.31551998999999997</v>
      </c>
      <c r="D322">
        <v>35.626998899999997</v>
      </c>
      <c r="E322">
        <v>0.25238000999999999</v>
      </c>
      <c r="F322">
        <v>37.206001280000002</v>
      </c>
      <c r="G322">
        <v>0.79549998</v>
      </c>
      <c r="H322">
        <v>32.055999759999999</v>
      </c>
      <c r="J322" s="2">
        <f>TREND(Calibration!$A$2:$A$4,Calibration!$B$2:$B$4,C322)</f>
        <v>371.64304198001332</v>
      </c>
      <c r="K322" s="2">
        <f>TREND(Calibration!$A$2:$A$4,Calibration!$C$2:$C$4,E322)</f>
        <v>453.91947904077347</v>
      </c>
      <c r="L322" s="2">
        <f>TREND(Calibration!$A$2:$A$4,Calibration!$D$2:$D$4,G322)</f>
        <v>576.66817524709586</v>
      </c>
    </row>
    <row r="323" spans="1:12" x14ac:dyDescent="0.25">
      <c r="A323">
        <v>1604701</v>
      </c>
      <c r="B323">
        <v>15.29800034</v>
      </c>
      <c r="C323">
        <v>0.31514001000000003</v>
      </c>
      <c r="D323">
        <v>35.611000060000002</v>
      </c>
      <c r="E323">
        <v>0.25280999999999998</v>
      </c>
      <c r="F323">
        <v>37.171001429999997</v>
      </c>
      <c r="G323">
        <v>0.78579997999999995</v>
      </c>
      <c r="H323">
        <v>31.966999049999998</v>
      </c>
      <c r="J323" s="2">
        <f>TREND(Calibration!$A$2:$A$4,Calibration!$B$2:$B$4,C323)</f>
        <v>369.96257865119901</v>
      </c>
      <c r="K323" s="2">
        <f>TREND(Calibration!$A$2:$A$4,Calibration!$C$2:$C$4,E323)</f>
        <v>457.27624909946462</v>
      </c>
      <c r="L323" s="2">
        <f>TREND(Calibration!$A$2:$A$4,Calibration!$D$2:$D$4,G323)</f>
        <v>569.79392668647461</v>
      </c>
    </row>
    <row r="324" spans="1:12" x14ac:dyDescent="0.25">
      <c r="A324">
        <v>1609700</v>
      </c>
      <c r="B324">
        <v>15.17500019</v>
      </c>
      <c r="C324">
        <v>0.31486999999999998</v>
      </c>
      <c r="D324">
        <v>35.618000029999997</v>
      </c>
      <c r="E324">
        <v>0.25291999999999998</v>
      </c>
      <c r="F324">
        <v>37.14599991</v>
      </c>
      <c r="G324">
        <v>0.78410000000000002</v>
      </c>
      <c r="H324">
        <v>31.986000059999999</v>
      </c>
      <c r="J324" s="2">
        <f>TREND(Calibration!$A$2:$A$4,Calibration!$B$2:$B$4,C324)</f>
        <v>368.76845816219088</v>
      </c>
      <c r="K324" s="2">
        <f>TREND(Calibration!$A$2:$A$4,Calibration!$C$2:$C$4,E324)</f>
        <v>458.13497768956199</v>
      </c>
      <c r="L324" s="2">
        <f>TREND(Calibration!$A$2:$A$4,Calibration!$D$2:$D$4,G324)</f>
        <v>568.58917564852777</v>
      </c>
    </row>
    <row r="325" spans="1:12" x14ac:dyDescent="0.25">
      <c r="A325">
        <v>1614716</v>
      </c>
      <c r="B325">
        <v>15.08699989</v>
      </c>
      <c r="C325">
        <v>0.31222000999999999</v>
      </c>
      <c r="D325">
        <v>35.5890007</v>
      </c>
      <c r="E325">
        <v>0.25286998999999999</v>
      </c>
      <c r="F325">
        <v>37.171001429999997</v>
      </c>
      <c r="G325">
        <v>0.79009998000000004</v>
      </c>
      <c r="H325">
        <v>32.036998750000002</v>
      </c>
      <c r="J325" s="2">
        <f>TREND(Calibration!$A$2:$A$4,Calibration!$B$2:$B$4,C325)</f>
        <v>357.04886498169344</v>
      </c>
      <c r="K325" s="2">
        <f>TREND(Calibration!$A$2:$A$4,Calibration!$C$2:$C$4,E325)</f>
        <v>457.74456844600968</v>
      </c>
      <c r="L325" s="2">
        <f>TREND(Calibration!$A$2:$A$4,Calibration!$D$2:$D$4,G325)</f>
        <v>572.84127398654391</v>
      </c>
    </row>
    <row r="326" spans="1:12" x14ac:dyDescent="0.25">
      <c r="A326">
        <v>1619700</v>
      </c>
      <c r="B326">
        <v>15.03800011</v>
      </c>
      <c r="C326">
        <v>0.31319001000000002</v>
      </c>
      <c r="D326">
        <v>35.591999049999998</v>
      </c>
      <c r="E326">
        <v>0.25280999999999998</v>
      </c>
      <c r="F326">
        <v>37.1609993</v>
      </c>
      <c r="G326">
        <v>0.78310000999999996</v>
      </c>
      <c r="H326">
        <v>31.995000839999999</v>
      </c>
      <c r="J326" s="2">
        <f>TREND(Calibration!$A$2:$A$4,Calibration!$B$2:$B$4,C326)</f>
        <v>361.33869452259091</v>
      </c>
      <c r="K326" s="2">
        <f>TREND(Calibration!$A$2:$A$4,Calibration!$C$2:$C$4,E326)</f>
        <v>457.27624909946462</v>
      </c>
      <c r="L326" s="2">
        <f>TREND(Calibration!$A$2:$A$4,Calibration!$D$2:$D$4,G326)</f>
        <v>567.88049731676119</v>
      </c>
    </row>
    <row r="327" spans="1:12" x14ac:dyDescent="0.25">
      <c r="A327">
        <v>1624700</v>
      </c>
      <c r="B327">
        <v>15.02900028</v>
      </c>
      <c r="C327">
        <v>0.31286999999999998</v>
      </c>
      <c r="D327">
        <v>35.602001190000003</v>
      </c>
      <c r="E327">
        <v>0.25313999999999998</v>
      </c>
      <c r="F327">
        <v>37.14599991</v>
      </c>
      <c r="G327">
        <v>0.77980000000000005</v>
      </c>
      <c r="H327">
        <v>31.995000839999999</v>
      </c>
      <c r="J327" s="2">
        <f>TREND(Calibration!$A$2:$A$4,Calibration!$B$2:$B$4,C327)</f>
        <v>359.92344879951588</v>
      </c>
      <c r="K327" s="2">
        <f>TREND(Calibration!$A$2:$A$4,Calibration!$C$2:$C$4,E327)</f>
        <v>459.85243486975719</v>
      </c>
      <c r="L327" s="2">
        <f>TREND(Calibration!$A$2:$A$4,Calibration!$D$2:$D$4,G327)</f>
        <v>565.54182834845869</v>
      </c>
    </row>
    <row r="328" spans="1:12" x14ac:dyDescent="0.25">
      <c r="A328">
        <v>1629714</v>
      </c>
      <c r="B328">
        <v>15.071000099999999</v>
      </c>
      <c r="C328">
        <v>0.31422000999999999</v>
      </c>
      <c r="D328">
        <v>35.5890007</v>
      </c>
      <c r="E328">
        <v>0.25313999999999998</v>
      </c>
      <c r="F328">
        <v>37.189998629999998</v>
      </c>
      <c r="G328">
        <v>0.78579997999999995</v>
      </c>
      <c r="H328">
        <v>32.062999730000001</v>
      </c>
      <c r="J328" s="2">
        <f>TREND(Calibration!$A$2:$A$4,Calibration!$B$2:$B$4,C328)</f>
        <v>365.89387434436844</v>
      </c>
      <c r="K328" s="2">
        <f>TREND(Calibration!$A$2:$A$4,Calibration!$C$2:$C$4,E328)</f>
        <v>459.85243486975719</v>
      </c>
      <c r="L328" s="2">
        <f>TREND(Calibration!$A$2:$A$4,Calibration!$D$2:$D$4,G328)</f>
        <v>569.79392668647461</v>
      </c>
    </row>
    <row r="329" spans="1:12" x14ac:dyDescent="0.25">
      <c r="A329">
        <v>1634709</v>
      </c>
      <c r="B329">
        <v>15.190999980000001</v>
      </c>
      <c r="C329">
        <v>0.31200000999999999</v>
      </c>
      <c r="D329">
        <v>35.541999820000001</v>
      </c>
      <c r="E329">
        <v>0.25352001000000002</v>
      </c>
      <c r="F329">
        <v>37.20299911</v>
      </c>
      <c r="G329">
        <v>0.79820000999999996</v>
      </c>
      <c r="H329">
        <v>32.023998259999999</v>
      </c>
      <c r="J329" s="2">
        <f>TREND(Calibration!$A$2:$A$4,Calibration!$B$2:$B$4,C329)</f>
        <v>356.07591395179929</v>
      </c>
      <c r="K329" s="2">
        <f>TREND(Calibration!$A$2:$A$4,Calibration!$C$2:$C$4,E329)</f>
        <v>462.81902988360252</v>
      </c>
      <c r="L329" s="2">
        <f>TREND(Calibration!$A$2:$A$4,Calibration!$D$2:$D$4,G329)</f>
        <v>578.5816471379344</v>
      </c>
    </row>
    <row r="330" spans="1:12" x14ac:dyDescent="0.25">
      <c r="A330">
        <v>1639700</v>
      </c>
      <c r="B330">
        <v>15.274999619999999</v>
      </c>
      <c r="C330">
        <v>0.31859999999999999</v>
      </c>
      <c r="D330">
        <v>35.591999049999998</v>
      </c>
      <c r="E330">
        <v>0.25352001000000002</v>
      </c>
      <c r="F330">
        <v>37.187000269999999</v>
      </c>
      <c r="G330">
        <v>0.80250001000000004</v>
      </c>
      <c r="H330">
        <v>31.950000760000002</v>
      </c>
      <c r="J330" s="2">
        <f>TREND(Calibration!$A$2:$A$4,Calibration!$B$2:$B$4,C330)</f>
        <v>385.2644006235796</v>
      </c>
      <c r="K330" s="2">
        <f>TREND(Calibration!$A$2:$A$4,Calibration!$C$2:$C$4,E330)</f>
        <v>462.81902988360252</v>
      </c>
      <c r="L330" s="2">
        <f>TREND(Calibration!$A$2:$A$4,Calibration!$D$2:$D$4,G330)</f>
        <v>581.62899443800359</v>
      </c>
    </row>
    <row r="331" spans="1:12" x14ac:dyDescent="0.25">
      <c r="A331">
        <v>1644700</v>
      </c>
      <c r="B331">
        <v>15.225999829999999</v>
      </c>
      <c r="C331">
        <v>0.31064998999999999</v>
      </c>
      <c r="D331">
        <v>35.608001710000003</v>
      </c>
      <c r="E331">
        <v>0.25352001000000002</v>
      </c>
      <c r="F331">
        <v>37.136001589999999</v>
      </c>
      <c r="G331">
        <v>0.79119998000000002</v>
      </c>
      <c r="H331">
        <v>32.055999759999999</v>
      </c>
      <c r="J331" s="2">
        <f>TREND(Calibration!$A$2:$A$4,Calibration!$B$2:$B$4,C331)</f>
        <v>350.10544418189988</v>
      </c>
      <c r="K331" s="2">
        <f>TREND(Calibration!$A$2:$A$4,Calibration!$C$2:$C$4,E331)</f>
        <v>462.81902988360252</v>
      </c>
      <c r="L331" s="2">
        <f>TREND(Calibration!$A$2:$A$4,Calibration!$D$2:$D$4,G331)</f>
        <v>573.62082794702667</v>
      </c>
    </row>
    <row r="332" spans="1:12" x14ac:dyDescent="0.25">
      <c r="A332">
        <v>1649753</v>
      </c>
      <c r="B332">
        <v>15.1420002</v>
      </c>
      <c r="C332">
        <v>0.30897998999999998</v>
      </c>
      <c r="D332">
        <v>35.615001679999999</v>
      </c>
      <c r="E332">
        <v>0.25345999000000002</v>
      </c>
      <c r="F332">
        <v>37.141998289999997</v>
      </c>
      <c r="G332">
        <v>0.79549998</v>
      </c>
      <c r="H332">
        <v>32.007999419999997</v>
      </c>
      <c r="J332" s="2">
        <f>TREND(Calibration!$A$2:$A$4,Calibration!$B$2:$B$4,C332)</f>
        <v>342.71986136406645</v>
      </c>
      <c r="K332" s="2">
        <f>TREND(Calibration!$A$2:$A$4,Calibration!$C$2:$C$4,E332)</f>
        <v>462.3504763383512</v>
      </c>
      <c r="L332" s="2">
        <f>TREND(Calibration!$A$2:$A$4,Calibration!$D$2:$D$4,G332)</f>
        <v>576.66817524709586</v>
      </c>
    </row>
    <row r="333" spans="1:12" x14ac:dyDescent="0.25">
      <c r="A333">
        <v>1654700</v>
      </c>
      <c r="B333">
        <v>15.083999629999999</v>
      </c>
      <c r="C333">
        <v>0.31579000000000002</v>
      </c>
      <c r="D333">
        <v>35.591999049999998</v>
      </c>
      <c r="E333">
        <v>0.25373000000000001</v>
      </c>
      <c r="F333">
        <v>37.189998629999998</v>
      </c>
      <c r="G333">
        <v>0.80089997999999996</v>
      </c>
      <c r="H333">
        <v>32.071998600000001</v>
      </c>
      <c r="J333" s="2">
        <f>TREND(Calibration!$A$2:$A$4,Calibration!$B$2:$B$4,C333)</f>
        <v>372.83716246902145</v>
      </c>
      <c r="K333" s="2">
        <f>TREND(Calibration!$A$2:$A$4,Calibration!$C$2:$C$4,E333)</f>
        <v>464.45834276209871</v>
      </c>
      <c r="L333" s="2">
        <f>TREND(Calibration!$A$2:$A$4,Calibration!$D$2:$D$4,G333)</f>
        <v>580.49507650764781</v>
      </c>
    </row>
    <row r="334" spans="1:12" x14ac:dyDescent="0.25">
      <c r="A334">
        <v>1659707</v>
      </c>
      <c r="B334">
        <v>15.024999619999999</v>
      </c>
      <c r="C334">
        <v>0.31417</v>
      </c>
      <c r="D334">
        <v>35.604999540000001</v>
      </c>
      <c r="E334">
        <v>0.25373000000000001</v>
      </c>
      <c r="F334">
        <v>37.158000950000002</v>
      </c>
      <c r="G334">
        <v>0.78899996999999999</v>
      </c>
      <c r="H334">
        <v>31.96299934</v>
      </c>
      <c r="J334" s="2">
        <f>TREND(Calibration!$A$2:$A$4,Calibration!$B$2:$B$4,C334)</f>
        <v>365.67270488525469</v>
      </c>
      <c r="K334" s="2">
        <f>TREND(Calibration!$A$2:$A$4,Calibration!$C$2:$C$4,E334)</f>
        <v>464.45834276209871</v>
      </c>
      <c r="L334" s="2">
        <f>TREND(Calibration!$A$2:$A$4,Calibration!$D$2:$D$4,G334)</f>
        <v>572.06171293920681</v>
      </c>
    </row>
    <row r="335" spans="1:12" x14ac:dyDescent="0.25">
      <c r="A335">
        <v>1664700</v>
      </c>
      <c r="B335">
        <v>14.989999770000001</v>
      </c>
      <c r="C335">
        <v>0.30978999000000002</v>
      </c>
      <c r="D335">
        <v>35.569999690000003</v>
      </c>
      <c r="E335">
        <v>0.25411001</v>
      </c>
      <c r="F335">
        <v>37.14599991</v>
      </c>
      <c r="G335">
        <v>0.79390000999999999</v>
      </c>
      <c r="H335">
        <v>31.95400047</v>
      </c>
      <c r="J335" s="2">
        <f>TREND(Calibration!$A$2:$A$4,Calibration!$B$2:$B$4,C335)</f>
        <v>346.30209015594983</v>
      </c>
      <c r="K335" s="2">
        <f>TREND(Calibration!$A$2:$A$4,Calibration!$C$2:$C$4,E335)</f>
        <v>467.42493777594359</v>
      </c>
      <c r="L335" s="2">
        <f>TREND(Calibration!$A$2:$A$4,Calibration!$D$2:$D$4,G335)</f>
        <v>575.53429983786521</v>
      </c>
    </row>
    <row r="336" spans="1:12" x14ac:dyDescent="0.25">
      <c r="A336">
        <v>1669700</v>
      </c>
      <c r="B336">
        <v>14.97000027</v>
      </c>
      <c r="C336">
        <v>0.30368000000000001</v>
      </c>
      <c r="D336">
        <v>35.585998539999999</v>
      </c>
      <c r="E336">
        <v>0.25411001</v>
      </c>
      <c r="F336">
        <v>37.20299911</v>
      </c>
      <c r="G336">
        <v>0.80680001000000001</v>
      </c>
      <c r="H336">
        <v>31.986000059999999</v>
      </c>
      <c r="J336" s="2">
        <f>TREND(Calibration!$A$2:$A$4,Calibration!$B$2:$B$4,C336)</f>
        <v>319.28063077802472</v>
      </c>
      <c r="K336" s="2">
        <f>TREND(Calibration!$A$2:$A$4,Calibration!$C$2:$C$4,E336)</f>
        <v>467.42493777594359</v>
      </c>
      <c r="L336" s="2">
        <f>TREND(Calibration!$A$2:$A$4,Calibration!$D$2:$D$4,G336)</f>
        <v>584.67634173807278</v>
      </c>
    </row>
    <row r="337" spans="1:12" x14ac:dyDescent="0.25">
      <c r="A337">
        <v>1674702</v>
      </c>
      <c r="B337">
        <v>15.00300026</v>
      </c>
      <c r="C337">
        <v>0.31134999000000002</v>
      </c>
      <c r="D337">
        <v>35.583000179999999</v>
      </c>
      <c r="E337">
        <v>0.25442999999999999</v>
      </c>
      <c r="F337">
        <v>37.189998629999998</v>
      </c>
      <c r="G337">
        <v>0.80900002000000004</v>
      </c>
      <c r="H337">
        <v>31.972999569999999</v>
      </c>
      <c r="J337" s="2">
        <f>TREND(Calibration!$A$2:$A$4,Calibration!$B$2:$B$4,C337)</f>
        <v>353.2011974588363</v>
      </c>
      <c r="K337" s="2">
        <f>TREND(Calibration!$A$2:$A$4,Calibration!$C$2:$C$4,E337)</f>
        <v>469.92297924453737</v>
      </c>
      <c r="L337" s="2">
        <f>TREND(Calibration!$A$2:$A$4,Calibration!$D$2:$D$4,G337)</f>
        <v>586.23545674589263</v>
      </c>
    </row>
    <row r="338" spans="1:12" x14ac:dyDescent="0.25">
      <c r="A338">
        <v>1679699</v>
      </c>
      <c r="B338">
        <v>15.08699989</v>
      </c>
      <c r="C338">
        <v>0.31167999000000002</v>
      </c>
      <c r="D338">
        <v>35.602001190000003</v>
      </c>
      <c r="E338">
        <v>0.25415999</v>
      </c>
      <c r="F338">
        <v>37.148998259999999</v>
      </c>
      <c r="G338">
        <v>0.79600000000000004</v>
      </c>
      <c r="H338">
        <v>31.937999730000001</v>
      </c>
      <c r="J338" s="2">
        <f>TREND(Calibration!$A$2:$A$4,Calibration!$B$2:$B$4,C338)</f>
        <v>354.66062400367764</v>
      </c>
      <c r="K338" s="2">
        <f>TREND(Calibration!$A$2:$A$4,Calibration!$C$2:$C$4,E338)</f>
        <v>467.81511282078986</v>
      </c>
      <c r="L338" s="2">
        <f>TREND(Calibration!$A$2:$A$4,Calibration!$D$2:$D$4,G338)</f>
        <v>577.02253213011466</v>
      </c>
    </row>
    <row r="339" spans="1:12" x14ac:dyDescent="0.25">
      <c r="A339">
        <v>1684710</v>
      </c>
      <c r="B339">
        <v>15.274999619999999</v>
      </c>
      <c r="C339">
        <v>0.32589998999999997</v>
      </c>
      <c r="D339">
        <v>35.602001190000003</v>
      </c>
      <c r="E339">
        <v>0.25400001</v>
      </c>
      <c r="F339">
        <v>37.15499878</v>
      </c>
      <c r="G339">
        <v>0.80299997000000001</v>
      </c>
      <c r="H339">
        <v>32.011001589999999</v>
      </c>
      <c r="J339" s="2">
        <f>TREND(Calibration!$A$2:$A$4,Calibration!$B$2:$B$4,C339)</f>
        <v>417.54864057229634</v>
      </c>
      <c r="K339" s="2">
        <f>TREND(Calibration!$A$2:$A$4,Calibration!$C$2:$C$4,E339)</f>
        <v>466.56620918584622</v>
      </c>
      <c r="L339" s="2">
        <f>TREND(Calibration!$A$2:$A$4,Calibration!$D$2:$D$4,G339)</f>
        <v>581.98330879989726</v>
      </c>
    </row>
    <row r="340" spans="1:12" x14ac:dyDescent="0.25">
      <c r="A340">
        <v>1689701</v>
      </c>
      <c r="B340">
        <v>15.36600018</v>
      </c>
      <c r="C340">
        <v>0.31448999</v>
      </c>
      <c r="D340">
        <v>35.615001679999999</v>
      </c>
      <c r="E340">
        <v>0.25411001</v>
      </c>
      <c r="F340">
        <v>37.158000950000002</v>
      </c>
      <c r="G340">
        <v>0.79600000000000004</v>
      </c>
      <c r="H340">
        <v>31.944000240000001</v>
      </c>
      <c r="J340" s="2">
        <f>TREND(Calibration!$A$2:$A$4,Calibration!$B$2:$B$4,C340)</f>
        <v>367.08786215823579</v>
      </c>
      <c r="K340" s="2">
        <f>TREND(Calibration!$A$2:$A$4,Calibration!$C$2:$C$4,E340)</f>
        <v>467.42493777594359</v>
      </c>
      <c r="L340" s="2">
        <f>TREND(Calibration!$A$2:$A$4,Calibration!$D$2:$D$4,G340)</f>
        <v>577.02253213011466</v>
      </c>
    </row>
    <row r="341" spans="1:12" x14ac:dyDescent="0.25">
      <c r="A341">
        <v>1694709</v>
      </c>
      <c r="B341">
        <v>15.36900043</v>
      </c>
      <c r="C341">
        <v>0.31384000000000001</v>
      </c>
      <c r="D341">
        <v>35.576999659999998</v>
      </c>
      <c r="E341">
        <v>0.25411001</v>
      </c>
      <c r="F341">
        <v>37.176998140000002</v>
      </c>
      <c r="G341">
        <v>0.80470001999999996</v>
      </c>
      <c r="H341">
        <v>32.023998259999999</v>
      </c>
      <c r="J341" s="2">
        <f>TREND(Calibration!$A$2:$A$4,Calibration!$B$2:$B$4,C341)</f>
        <v>364.21327834041335</v>
      </c>
      <c r="K341" s="2">
        <f>TREND(Calibration!$A$2:$A$4,Calibration!$C$2:$C$4,E341)</f>
        <v>467.42493777594359</v>
      </c>
      <c r="L341" s="2">
        <f>TREND(Calibration!$A$2:$A$4,Calibration!$D$2:$D$4,G341)</f>
        <v>583.18810944582344</v>
      </c>
    </row>
    <row r="342" spans="1:12" x14ac:dyDescent="0.25">
      <c r="A342">
        <v>1699710</v>
      </c>
      <c r="B342">
        <v>15.303999900000001</v>
      </c>
      <c r="C342">
        <v>0.30698001000000003</v>
      </c>
      <c r="D342">
        <v>35.598999020000001</v>
      </c>
      <c r="E342">
        <v>0.25448999</v>
      </c>
      <c r="F342">
        <v>37.200000760000002</v>
      </c>
      <c r="G342">
        <v>0.80250001000000004</v>
      </c>
      <c r="H342">
        <v>31.966999049999998</v>
      </c>
      <c r="J342" s="2">
        <f>TREND(Calibration!$A$2:$A$4,Calibration!$B$2:$B$4,C342)</f>
        <v>333.87494045148514</v>
      </c>
      <c r="K342" s="2">
        <f>TREND(Calibration!$A$2:$A$4,Calibration!$C$2:$C$4,E342)</f>
        <v>470.39129859108243</v>
      </c>
      <c r="L342" s="2">
        <f>TREND(Calibration!$A$2:$A$4,Calibration!$D$2:$D$4,G342)</f>
        <v>581.62899443800359</v>
      </c>
    </row>
    <row r="343" spans="1:12" x14ac:dyDescent="0.25">
      <c r="A343">
        <v>1704700</v>
      </c>
      <c r="B343">
        <v>15.164999959999999</v>
      </c>
      <c r="C343">
        <v>0.31167999000000002</v>
      </c>
      <c r="D343">
        <v>35.557998660000003</v>
      </c>
      <c r="E343">
        <v>0.25437999</v>
      </c>
      <c r="F343">
        <v>37.1609993</v>
      </c>
      <c r="G343">
        <v>0.80299997000000001</v>
      </c>
      <c r="H343">
        <v>32.034000399999996</v>
      </c>
      <c r="J343" s="2">
        <f>TREND(Calibration!$A$2:$A$4,Calibration!$B$2:$B$4,C343)</f>
        <v>354.66062400367764</v>
      </c>
      <c r="K343" s="2">
        <f>TREND(Calibration!$A$2:$A$4,Calibration!$C$2:$C$4,E343)</f>
        <v>469.53257000098483</v>
      </c>
      <c r="L343" s="2">
        <f>TREND(Calibration!$A$2:$A$4,Calibration!$D$2:$D$4,G343)</f>
        <v>581.98330879989726</v>
      </c>
    </row>
    <row r="344" spans="1:12" x14ac:dyDescent="0.25">
      <c r="A344">
        <v>1709700</v>
      </c>
      <c r="B344">
        <v>15.09000015</v>
      </c>
      <c r="C344">
        <v>0.31264999999999998</v>
      </c>
      <c r="D344">
        <v>35.557998660000003</v>
      </c>
      <c r="E344">
        <v>0.25437999</v>
      </c>
      <c r="F344">
        <v>37.219001769999998</v>
      </c>
      <c r="G344">
        <v>0.80839998000000002</v>
      </c>
      <c r="H344">
        <v>31.982999800000002</v>
      </c>
      <c r="J344" s="2">
        <f>TREND(Calibration!$A$2:$A$4,Calibration!$B$2:$B$4,C344)</f>
        <v>358.95049776962173</v>
      </c>
      <c r="K344" s="2">
        <f>TREND(Calibration!$A$2:$A$4,Calibration!$C$2:$C$4,E344)</f>
        <v>469.53257000098483</v>
      </c>
      <c r="L344" s="2">
        <f>TREND(Calibration!$A$2:$A$4,Calibration!$D$2:$D$4,G344)</f>
        <v>585.81021714730343</v>
      </c>
    </row>
    <row r="345" spans="1:12" x14ac:dyDescent="0.25">
      <c r="A345">
        <v>1714700</v>
      </c>
      <c r="B345">
        <v>15.00599957</v>
      </c>
      <c r="C345">
        <v>0.31514001000000003</v>
      </c>
      <c r="D345">
        <v>35.618000029999997</v>
      </c>
      <c r="E345">
        <v>0.25442999999999999</v>
      </c>
      <c r="F345">
        <v>37.141998289999997</v>
      </c>
      <c r="G345">
        <v>0.79280001</v>
      </c>
      <c r="H345">
        <v>31.944000240000001</v>
      </c>
      <c r="J345" s="2">
        <f>TREND(Calibration!$A$2:$A$4,Calibration!$B$2:$B$4,C345)</f>
        <v>369.96257865119901</v>
      </c>
      <c r="K345" s="2">
        <f>TREND(Calibration!$A$2:$A$4,Calibration!$C$2:$C$4,E345)</f>
        <v>469.92297924453737</v>
      </c>
      <c r="L345" s="2">
        <f>TREND(Calibration!$A$2:$A$4,Calibration!$D$2:$D$4,G345)</f>
        <v>574.75474587738245</v>
      </c>
    </row>
    <row r="346" spans="1:12" x14ac:dyDescent="0.25">
      <c r="A346">
        <v>1719717</v>
      </c>
      <c r="B346">
        <v>14.946999549999999</v>
      </c>
      <c r="C346">
        <v>0.31280999999999998</v>
      </c>
      <c r="D346">
        <v>35.611000060000002</v>
      </c>
      <c r="E346">
        <v>0.25481000999999998</v>
      </c>
      <c r="F346">
        <v>37.126998899999997</v>
      </c>
      <c r="G346">
        <v>0.79280001</v>
      </c>
      <c r="H346">
        <v>31.959999079999999</v>
      </c>
      <c r="J346" s="2">
        <f>TREND(Calibration!$A$2:$A$4,Calibration!$B$2:$B$4,C346)</f>
        <v>359.6580985186356</v>
      </c>
      <c r="K346" s="2">
        <f>TREND(Calibration!$A$2:$A$4,Calibration!$C$2:$C$4,E346)</f>
        <v>472.88957425838225</v>
      </c>
      <c r="L346" s="2">
        <f>TREND(Calibration!$A$2:$A$4,Calibration!$D$2:$D$4,G346)</f>
        <v>574.75474587738245</v>
      </c>
    </row>
    <row r="347" spans="1:12" x14ac:dyDescent="0.25">
      <c r="A347">
        <v>1724701</v>
      </c>
      <c r="B347">
        <v>14.99600029</v>
      </c>
      <c r="C347">
        <v>0.31233000999999999</v>
      </c>
      <c r="D347">
        <v>35.5890007</v>
      </c>
      <c r="E347">
        <v>0.25514000999999997</v>
      </c>
      <c r="F347">
        <v>37.14599991</v>
      </c>
      <c r="G347">
        <v>0.79009998000000004</v>
      </c>
      <c r="H347">
        <v>32.018001560000002</v>
      </c>
      <c r="J347" s="2">
        <f>TREND(Calibration!$A$2:$A$4,Calibration!$B$2:$B$4,C347)</f>
        <v>357.53534049664063</v>
      </c>
      <c r="K347" s="2">
        <f>TREND(Calibration!$A$2:$A$4,Calibration!$C$2:$C$4,E347)</f>
        <v>475.46576002867482</v>
      </c>
      <c r="L347" s="2">
        <f>TREND(Calibration!$A$2:$A$4,Calibration!$D$2:$D$4,G347)</f>
        <v>572.84127398654391</v>
      </c>
    </row>
    <row r="348" spans="1:12" x14ac:dyDescent="0.25">
      <c r="A348">
        <v>1729700</v>
      </c>
      <c r="B348">
        <v>15.074000359999999</v>
      </c>
      <c r="C348">
        <v>0.31384000000000001</v>
      </c>
      <c r="D348">
        <v>35.588001249999998</v>
      </c>
      <c r="E348">
        <v>0.25503000999999997</v>
      </c>
      <c r="F348">
        <v>37.209999080000003</v>
      </c>
      <c r="G348">
        <v>0.79820000999999996</v>
      </c>
      <c r="H348">
        <v>32.019001009999997</v>
      </c>
      <c r="J348" s="2">
        <f>TREND(Calibration!$A$2:$A$4,Calibration!$B$2:$B$4,C348)</f>
        <v>364.21327834041335</v>
      </c>
      <c r="K348" s="2">
        <f>TREND(Calibration!$A$2:$A$4,Calibration!$C$2:$C$4,E348)</f>
        <v>474.60703143857745</v>
      </c>
      <c r="L348" s="2">
        <f>TREND(Calibration!$A$2:$A$4,Calibration!$D$2:$D$4,G348)</f>
        <v>578.5816471379344</v>
      </c>
    </row>
    <row r="349" spans="1:12" x14ac:dyDescent="0.25">
      <c r="A349">
        <v>1734700</v>
      </c>
      <c r="B349">
        <v>15.17099953</v>
      </c>
      <c r="C349">
        <v>0.31648999</v>
      </c>
      <c r="D349">
        <v>35.617000580000003</v>
      </c>
      <c r="E349">
        <v>0.25508001000000002</v>
      </c>
      <c r="F349">
        <v>37.216999049999998</v>
      </c>
      <c r="G349">
        <v>0.80739998999999996</v>
      </c>
      <c r="H349">
        <v>31.99699974</v>
      </c>
      <c r="J349" s="2">
        <f>TREND(Calibration!$A$2:$A$4,Calibration!$B$2:$B$4,C349)</f>
        <v>375.93287152091079</v>
      </c>
      <c r="K349" s="2">
        <f>TREND(Calibration!$A$2:$A$4,Calibration!$C$2:$C$4,E349)</f>
        <v>474.99736261589487</v>
      </c>
      <c r="L349" s="2">
        <f>TREND(Calibration!$A$2:$A$4,Calibration!$D$2:$D$4,G349)</f>
        <v>585.10153881553686</v>
      </c>
    </row>
    <row r="350" spans="1:12" x14ac:dyDescent="0.25">
      <c r="A350">
        <v>1739700</v>
      </c>
      <c r="B350">
        <v>15.20699978</v>
      </c>
      <c r="C350">
        <v>0.31297999999999998</v>
      </c>
      <c r="D350">
        <v>35.596000670000002</v>
      </c>
      <c r="E350">
        <v>0.25540998999999998</v>
      </c>
      <c r="F350">
        <v>37.1609993</v>
      </c>
      <c r="G350">
        <v>0.78949999999999998</v>
      </c>
      <c r="H350">
        <v>31.934000019999999</v>
      </c>
      <c r="J350" s="2">
        <f>TREND(Calibration!$A$2:$A$4,Calibration!$B$2:$B$4,C350)</f>
        <v>360.40992431446307</v>
      </c>
      <c r="K350" s="2">
        <f>TREND(Calibration!$A$2:$A$4,Calibration!$C$2:$C$4,E350)</f>
        <v>477.57339225371607</v>
      </c>
      <c r="L350" s="2">
        <f>TREND(Calibration!$A$2:$A$4,Calibration!$D$2:$D$4,G350)</f>
        <v>572.41607690907983</v>
      </c>
    </row>
    <row r="351" spans="1:12" x14ac:dyDescent="0.25">
      <c r="A351">
        <v>1744700</v>
      </c>
      <c r="B351">
        <v>15.23200035</v>
      </c>
      <c r="C351">
        <v>0.31233000999999999</v>
      </c>
      <c r="D351">
        <v>35.612998959999999</v>
      </c>
      <c r="E351">
        <v>0.25545999000000003</v>
      </c>
      <c r="F351">
        <v>37.14599991</v>
      </c>
      <c r="G351">
        <v>0.79220003000000005</v>
      </c>
      <c r="H351">
        <v>32.006999970000003</v>
      </c>
      <c r="J351" s="2">
        <f>TREND(Calibration!$A$2:$A$4,Calibration!$B$2:$B$4,C351)</f>
        <v>357.53534049664063</v>
      </c>
      <c r="K351" s="2">
        <f>TREND(Calibration!$A$2:$A$4,Calibration!$C$2:$C$4,E351)</f>
        <v>477.96372343103349</v>
      </c>
      <c r="L351" s="2">
        <f>TREND(Calibration!$A$2:$A$4,Calibration!$D$2:$D$4,G351)</f>
        <v>574.32954879991837</v>
      </c>
    </row>
    <row r="352" spans="1:12" x14ac:dyDescent="0.25">
      <c r="A352">
        <v>1749711</v>
      </c>
      <c r="B352">
        <v>15.18999958</v>
      </c>
      <c r="C352">
        <v>0.31325001000000002</v>
      </c>
      <c r="D352">
        <v>35.61000061</v>
      </c>
      <c r="E352">
        <v>0.25545999000000003</v>
      </c>
      <c r="F352">
        <v>37.228000639999998</v>
      </c>
      <c r="G352">
        <v>0.80089997999999996</v>
      </c>
      <c r="H352">
        <v>31.961999890000001</v>
      </c>
      <c r="J352" s="2">
        <f>TREND(Calibration!$A$2:$A$4,Calibration!$B$2:$B$4,C352)</f>
        <v>361.6040448034712</v>
      </c>
      <c r="K352" s="2">
        <f>TREND(Calibration!$A$2:$A$4,Calibration!$C$2:$C$4,E352)</f>
        <v>477.96372343103349</v>
      </c>
      <c r="L352" s="2">
        <f>TREND(Calibration!$A$2:$A$4,Calibration!$D$2:$D$4,G352)</f>
        <v>580.49507650764781</v>
      </c>
    </row>
    <row r="353" spans="1:12" x14ac:dyDescent="0.25">
      <c r="A353">
        <v>1754758</v>
      </c>
      <c r="B353">
        <v>15.125</v>
      </c>
      <c r="C353">
        <v>0.31167999000000002</v>
      </c>
      <c r="D353">
        <v>35.631999970000003</v>
      </c>
      <c r="E353">
        <v>0.25545999000000003</v>
      </c>
      <c r="F353">
        <v>37.194000240000001</v>
      </c>
      <c r="G353">
        <v>0.79490000000000005</v>
      </c>
      <c r="H353">
        <v>31.943000789999999</v>
      </c>
      <c r="J353" s="2">
        <f>TREND(Calibration!$A$2:$A$4,Calibration!$B$2:$B$4,C353)</f>
        <v>354.66062400367764</v>
      </c>
      <c r="K353" s="2">
        <f>TREND(Calibration!$A$2:$A$4,Calibration!$C$2:$C$4,E353)</f>
        <v>477.96372343103349</v>
      </c>
      <c r="L353" s="2">
        <f>TREND(Calibration!$A$2:$A$4,Calibration!$D$2:$D$4,G353)</f>
        <v>576.24297816963178</v>
      </c>
    </row>
    <row r="354" spans="1:12" x14ac:dyDescent="0.25">
      <c r="A354">
        <v>1759701</v>
      </c>
      <c r="B354">
        <v>15.00800037</v>
      </c>
      <c r="C354">
        <v>0.31071000999999998</v>
      </c>
      <c r="D354">
        <v>35.601001740000001</v>
      </c>
      <c r="E354">
        <v>0.25540998999999998</v>
      </c>
      <c r="F354">
        <v>37.178001399999999</v>
      </c>
      <c r="G354">
        <v>0.80299997000000001</v>
      </c>
      <c r="H354">
        <v>31.961999890000001</v>
      </c>
      <c r="J354" s="2">
        <f>TREND(Calibration!$A$2:$A$4,Calibration!$B$2:$B$4,C354)</f>
        <v>350.37088291287387</v>
      </c>
      <c r="K354" s="2">
        <f>TREND(Calibration!$A$2:$A$4,Calibration!$C$2:$C$4,E354)</f>
        <v>477.57339225371607</v>
      </c>
      <c r="L354" s="2">
        <f>TREND(Calibration!$A$2:$A$4,Calibration!$D$2:$D$4,G354)</f>
        <v>581.98330879989726</v>
      </c>
    </row>
    <row r="355" spans="1:12" x14ac:dyDescent="0.25">
      <c r="A355">
        <v>1764711</v>
      </c>
      <c r="B355">
        <v>14.92700005</v>
      </c>
      <c r="C355">
        <v>0.31448999</v>
      </c>
      <c r="D355">
        <v>35.627998349999999</v>
      </c>
      <c r="E355">
        <v>0.25579000000000002</v>
      </c>
      <c r="F355">
        <v>37.198001859999998</v>
      </c>
      <c r="G355">
        <v>0.79600000000000004</v>
      </c>
      <c r="H355">
        <v>32.054000850000001</v>
      </c>
      <c r="J355" s="2">
        <f>TREND(Calibration!$A$2:$A$4,Calibration!$B$2:$B$4,C355)</f>
        <v>367.08786215823579</v>
      </c>
      <c r="K355" s="2">
        <f>TREND(Calibration!$A$2:$A$4,Calibration!$C$2:$C$4,E355)</f>
        <v>480.5399872675614</v>
      </c>
      <c r="L355" s="2">
        <f>TREND(Calibration!$A$2:$A$4,Calibration!$D$2:$D$4,G355)</f>
        <v>577.02253213011466</v>
      </c>
    </row>
    <row r="356" spans="1:12" x14ac:dyDescent="0.25">
      <c r="A356">
        <v>1769701</v>
      </c>
      <c r="B356">
        <v>14.902999879999999</v>
      </c>
      <c r="C356">
        <v>0.31270998999999999</v>
      </c>
      <c r="D356">
        <v>35.650001529999997</v>
      </c>
      <c r="E356">
        <v>0.25579000000000002</v>
      </c>
      <c r="F356">
        <v>37.248001100000003</v>
      </c>
      <c r="G356">
        <v>0.79930000999999995</v>
      </c>
      <c r="H356">
        <v>31.993000030000001</v>
      </c>
      <c r="J356" s="2">
        <f>TREND(Calibration!$A$2:$A$4,Calibration!$B$2:$B$4,C356)</f>
        <v>359.21580382545517</v>
      </c>
      <c r="K356" s="2">
        <f>TREND(Calibration!$A$2:$A$4,Calibration!$C$2:$C$4,E356)</f>
        <v>480.5399872675614</v>
      </c>
      <c r="L356" s="2">
        <f>TREND(Calibration!$A$2:$A$4,Calibration!$D$2:$D$4,G356)</f>
        <v>579.36120109841715</v>
      </c>
    </row>
    <row r="357" spans="1:12" x14ac:dyDescent="0.25">
      <c r="A357">
        <v>1774701</v>
      </c>
      <c r="B357">
        <v>14.91300011</v>
      </c>
      <c r="C357">
        <v>0.31075998999999999</v>
      </c>
      <c r="D357">
        <v>35.685001370000002</v>
      </c>
      <c r="E357">
        <v>0.25545999000000003</v>
      </c>
      <c r="F357">
        <v>37.256000520000001</v>
      </c>
      <c r="G357">
        <v>0.79759997000000005</v>
      </c>
      <c r="H357">
        <v>32.051998140000002</v>
      </c>
      <c r="J357" s="2">
        <f>TREND(Calibration!$A$2:$A$4,Calibration!$B$2:$B$4,C357)</f>
        <v>350.59191969684707</v>
      </c>
      <c r="K357" s="2">
        <f>TREND(Calibration!$A$2:$A$4,Calibration!$C$2:$C$4,E357)</f>
        <v>477.96372343103349</v>
      </c>
      <c r="L357" s="2">
        <f>TREND(Calibration!$A$2:$A$4,Calibration!$D$2:$D$4,G357)</f>
        <v>578.15640753934531</v>
      </c>
    </row>
    <row r="358" spans="1:12" x14ac:dyDescent="0.25">
      <c r="A358">
        <v>1779707</v>
      </c>
      <c r="B358">
        <v>15.022999759999999</v>
      </c>
      <c r="C358">
        <v>0.31659999</v>
      </c>
      <c r="D358">
        <v>35.659999849999998</v>
      </c>
      <c r="E358">
        <v>0.25545999000000003</v>
      </c>
      <c r="F358">
        <v>37.196998600000001</v>
      </c>
      <c r="G358">
        <v>0.79490000000000005</v>
      </c>
      <c r="H358">
        <v>31.979999540000001</v>
      </c>
      <c r="J358" s="2">
        <f>TREND(Calibration!$A$2:$A$4,Calibration!$B$2:$B$4,C358)</f>
        <v>376.41934703585798</v>
      </c>
      <c r="K358" s="2">
        <f>TREND(Calibration!$A$2:$A$4,Calibration!$C$2:$C$4,E358)</f>
        <v>477.96372343103349</v>
      </c>
      <c r="L358" s="2">
        <f>TREND(Calibration!$A$2:$A$4,Calibration!$D$2:$D$4,G358)</f>
        <v>576.24297816963178</v>
      </c>
    </row>
    <row r="359" spans="1:12" x14ac:dyDescent="0.25">
      <c r="A359">
        <v>1784701</v>
      </c>
      <c r="B359">
        <v>15.21800041</v>
      </c>
      <c r="C359">
        <v>0.31152001000000001</v>
      </c>
      <c r="D359">
        <v>35.67599869</v>
      </c>
      <c r="E359">
        <v>0.25540998999999998</v>
      </c>
      <c r="F359">
        <v>37.22900009</v>
      </c>
      <c r="G359">
        <v>0.80299997000000001</v>
      </c>
      <c r="H359">
        <v>31.974000929999999</v>
      </c>
      <c r="J359" s="2">
        <f>TREND(Calibration!$A$2:$A$4,Calibration!$B$2:$B$4,C359)</f>
        <v>353.95311170475725</v>
      </c>
      <c r="K359" s="2">
        <f>TREND(Calibration!$A$2:$A$4,Calibration!$C$2:$C$4,E359)</f>
        <v>477.57339225371607</v>
      </c>
      <c r="L359" s="2">
        <f>TREND(Calibration!$A$2:$A$4,Calibration!$D$2:$D$4,G359)</f>
        <v>581.98330879989726</v>
      </c>
    </row>
    <row r="360" spans="1:12" x14ac:dyDescent="0.25">
      <c r="A360">
        <v>1789700</v>
      </c>
      <c r="B360">
        <v>15.39599991</v>
      </c>
      <c r="C360">
        <v>0.31259998999999999</v>
      </c>
      <c r="D360">
        <v>35.707000729999997</v>
      </c>
      <c r="E360">
        <v>0.25508001000000002</v>
      </c>
      <c r="F360">
        <v>37.230998990000003</v>
      </c>
      <c r="G360">
        <v>0.79869997999999998</v>
      </c>
      <c r="H360">
        <v>32.062000269999999</v>
      </c>
      <c r="J360" s="2">
        <f>TREND(Calibration!$A$2:$A$4,Calibration!$B$2:$B$4,C360)</f>
        <v>358.72932831050798</v>
      </c>
      <c r="K360" s="2">
        <f>TREND(Calibration!$A$2:$A$4,Calibration!$C$2:$C$4,E360)</f>
        <v>474.99736261589487</v>
      </c>
      <c r="L360" s="2">
        <f>TREND(Calibration!$A$2:$A$4,Calibration!$D$2:$D$4,G360)</f>
        <v>578.93596858668218</v>
      </c>
    </row>
    <row r="361" spans="1:12" x14ac:dyDescent="0.25">
      <c r="A361">
        <v>1794699</v>
      </c>
      <c r="B361">
        <v>15.49699974</v>
      </c>
      <c r="C361">
        <v>0.31325001000000002</v>
      </c>
      <c r="D361">
        <v>35.67200089</v>
      </c>
      <c r="E361">
        <v>0.25508001000000002</v>
      </c>
      <c r="F361">
        <v>37.265998840000002</v>
      </c>
      <c r="G361">
        <v>0.80739998999999996</v>
      </c>
      <c r="H361">
        <v>32.004001619999997</v>
      </c>
      <c r="J361" s="2">
        <f>TREND(Calibration!$A$2:$A$4,Calibration!$B$2:$B$4,C361)</f>
        <v>361.6040448034712</v>
      </c>
      <c r="K361" s="2">
        <f>TREND(Calibration!$A$2:$A$4,Calibration!$C$2:$C$4,E361)</f>
        <v>474.99736261589487</v>
      </c>
      <c r="L361" s="2">
        <f>TREND(Calibration!$A$2:$A$4,Calibration!$D$2:$D$4,G361)</f>
        <v>585.10153881553686</v>
      </c>
    </row>
    <row r="362" spans="1:12" x14ac:dyDescent="0.25">
      <c r="A362">
        <v>1799700</v>
      </c>
      <c r="B362">
        <v>15.43500042</v>
      </c>
      <c r="C362">
        <v>0.31173000000000001</v>
      </c>
      <c r="D362">
        <v>35.691001890000003</v>
      </c>
      <c r="E362">
        <v>0.25514000999999997</v>
      </c>
      <c r="F362">
        <v>37.19900131</v>
      </c>
      <c r="G362">
        <v>0.79600000000000004</v>
      </c>
      <c r="H362">
        <v>31.990999219999999</v>
      </c>
      <c r="J362" s="2">
        <f>TREND(Calibration!$A$2:$A$4,Calibration!$B$2:$B$4,C362)</f>
        <v>354.88179346279139</v>
      </c>
      <c r="K362" s="2">
        <f>TREND(Calibration!$A$2:$A$4,Calibration!$C$2:$C$4,E362)</f>
        <v>475.46576002867482</v>
      </c>
      <c r="L362" s="2">
        <f>TREND(Calibration!$A$2:$A$4,Calibration!$D$2:$D$4,G362)</f>
        <v>577.02253213011466</v>
      </c>
    </row>
    <row r="363" spans="1:12" x14ac:dyDescent="0.25">
      <c r="A363">
        <v>1804701</v>
      </c>
      <c r="B363">
        <v>15.333999629999999</v>
      </c>
      <c r="C363">
        <v>0.30843999999999999</v>
      </c>
      <c r="D363">
        <v>35.70299911</v>
      </c>
      <c r="E363">
        <v>0.25508001000000002</v>
      </c>
      <c r="F363">
        <v>37.187999730000001</v>
      </c>
      <c r="G363">
        <v>0.79710000999999997</v>
      </c>
      <c r="H363">
        <v>32.056999210000001</v>
      </c>
      <c r="J363" s="2">
        <f>TREND(Calibration!$A$2:$A$4,Calibration!$B$2:$B$4,C363)</f>
        <v>340.33175306119097</v>
      </c>
      <c r="K363" s="2">
        <f>TREND(Calibration!$A$2:$A$4,Calibration!$C$2:$C$4,E363)</f>
        <v>474.99736261589487</v>
      </c>
      <c r="L363" s="2">
        <f>TREND(Calibration!$A$2:$A$4,Calibration!$D$2:$D$4,G363)</f>
        <v>577.80209317745164</v>
      </c>
    </row>
    <row r="364" spans="1:12" x14ac:dyDescent="0.25">
      <c r="A364">
        <v>1809700</v>
      </c>
      <c r="B364">
        <v>15.269000050000001</v>
      </c>
      <c r="C364">
        <v>0.31178999000000002</v>
      </c>
      <c r="D364">
        <v>35.70299911</v>
      </c>
      <c r="E364">
        <v>0.25508001000000002</v>
      </c>
      <c r="F364">
        <v>37.270000459999999</v>
      </c>
      <c r="G364">
        <v>0.81279999000000003</v>
      </c>
      <c r="H364">
        <v>32.069999690000003</v>
      </c>
      <c r="J364" s="2">
        <f>TREND(Calibration!$A$2:$A$4,Calibration!$B$2:$B$4,C364)</f>
        <v>355.14709951862483</v>
      </c>
      <c r="K364" s="2">
        <f>TREND(Calibration!$A$2:$A$4,Calibration!$C$2:$C$4,E364)</f>
        <v>474.99736261589487</v>
      </c>
      <c r="L364" s="2">
        <f>TREND(Calibration!$A$2:$A$4,Calibration!$D$2:$D$4,G364)</f>
        <v>588.92844007608892</v>
      </c>
    </row>
    <row r="365" spans="1:12" x14ac:dyDescent="0.25">
      <c r="A365">
        <v>1814700</v>
      </c>
      <c r="B365">
        <v>15.164999959999999</v>
      </c>
      <c r="C365">
        <v>0.31114000000000003</v>
      </c>
      <c r="D365">
        <v>35.722000119999997</v>
      </c>
      <c r="E365">
        <v>0.25508001000000002</v>
      </c>
      <c r="F365">
        <v>37.248001100000003</v>
      </c>
      <c r="G365">
        <v>0.80519998000000004</v>
      </c>
      <c r="H365">
        <v>32.001998899999997</v>
      </c>
      <c r="J365" s="2">
        <f>TREND(Calibration!$A$2:$A$4,Calibration!$B$2:$B$4,C365)</f>
        <v>352.27251570080239</v>
      </c>
      <c r="K365" s="2">
        <f>TREND(Calibration!$A$2:$A$4,Calibration!$C$2:$C$4,E365)</f>
        <v>474.99736261589487</v>
      </c>
      <c r="L365" s="2">
        <f>TREND(Calibration!$A$2:$A$4,Calibration!$D$2:$D$4,G365)</f>
        <v>583.54242380771711</v>
      </c>
    </row>
    <row r="366" spans="1:12" x14ac:dyDescent="0.25">
      <c r="A366">
        <v>1819700</v>
      </c>
      <c r="B366">
        <v>15.06499958</v>
      </c>
      <c r="C366">
        <v>0.30946001000000001</v>
      </c>
      <c r="D366">
        <v>35.70299911</v>
      </c>
      <c r="E366">
        <v>0.25475999999999999</v>
      </c>
      <c r="F366">
        <v>37.196998600000001</v>
      </c>
      <c r="G366">
        <v>0.79600000000000004</v>
      </c>
      <c r="H366">
        <v>32.021999360000002</v>
      </c>
      <c r="J366" s="2">
        <f>TREND(Calibration!$A$2:$A$4,Calibration!$B$2:$B$4,C366)</f>
        <v>344.84275206120196</v>
      </c>
      <c r="K366" s="2">
        <f>TREND(Calibration!$A$2:$A$4,Calibration!$C$2:$C$4,E366)</f>
        <v>472.49916501482994</v>
      </c>
      <c r="L366" s="2">
        <f>TREND(Calibration!$A$2:$A$4,Calibration!$D$2:$D$4,G366)</f>
        <v>577.02253213011466</v>
      </c>
    </row>
    <row r="367" spans="1:12" x14ac:dyDescent="0.25">
      <c r="A367">
        <v>1824700</v>
      </c>
      <c r="B367">
        <v>15.041999819999999</v>
      </c>
      <c r="C367">
        <v>0.31270998999999999</v>
      </c>
      <c r="D367">
        <v>35.706001280000002</v>
      </c>
      <c r="E367">
        <v>0.25481000999999998</v>
      </c>
      <c r="F367">
        <v>37.244998930000001</v>
      </c>
      <c r="G367">
        <v>0.80409998000000005</v>
      </c>
      <c r="H367">
        <v>32.076000209999997</v>
      </c>
      <c r="J367" s="2">
        <f>TREND(Calibration!$A$2:$A$4,Calibration!$B$2:$B$4,C367)</f>
        <v>359.21580382545517</v>
      </c>
      <c r="K367" s="2">
        <f>TREND(Calibration!$A$2:$A$4,Calibration!$C$2:$C$4,E367)</f>
        <v>472.88957425838225</v>
      </c>
      <c r="L367" s="2">
        <f>TREND(Calibration!$A$2:$A$4,Calibration!$D$2:$D$4,G367)</f>
        <v>582.76286984723424</v>
      </c>
    </row>
    <row r="368" spans="1:12" x14ac:dyDescent="0.25">
      <c r="A368">
        <v>1829700</v>
      </c>
      <c r="B368">
        <v>15.06099987</v>
      </c>
      <c r="C368">
        <v>0.31675999999999999</v>
      </c>
      <c r="D368">
        <v>35.680999759999999</v>
      </c>
      <c r="E368">
        <v>0.25475999999999999</v>
      </c>
      <c r="F368">
        <v>37.254001619999997</v>
      </c>
      <c r="G368">
        <v>0.80739998999999996</v>
      </c>
      <c r="H368">
        <v>32.120998380000003</v>
      </c>
      <c r="J368" s="2">
        <f>TREND(Calibration!$A$2:$A$4,Calibration!$B$2:$B$4,C368)</f>
        <v>377.12699200991869</v>
      </c>
      <c r="K368" s="2">
        <f>TREND(Calibration!$A$2:$A$4,Calibration!$C$2:$C$4,E368)</f>
        <v>472.49916501482994</v>
      </c>
      <c r="L368" s="2">
        <f>TREND(Calibration!$A$2:$A$4,Calibration!$D$2:$D$4,G368)</f>
        <v>585.10153881553686</v>
      </c>
    </row>
    <row r="369" spans="1:12" x14ac:dyDescent="0.25">
      <c r="A369">
        <v>1834700</v>
      </c>
      <c r="B369">
        <v>15.194000239999999</v>
      </c>
      <c r="C369">
        <v>0.31297999999999998</v>
      </c>
      <c r="D369">
        <v>35.700000760000002</v>
      </c>
      <c r="E369">
        <v>0.25481000999999998</v>
      </c>
      <c r="F369">
        <v>37.248001100000003</v>
      </c>
      <c r="G369">
        <v>0.80299997000000001</v>
      </c>
      <c r="H369">
        <v>32.025001529999997</v>
      </c>
      <c r="J369" s="2">
        <f>TREND(Calibration!$A$2:$A$4,Calibration!$B$2:$B$4,C369)</f>
        <v>360.40992431446307</v>
      </c>
      <c r="K369" s="2">
        <f>TREND(Calibration!$A$2:$A$4,Calibration!$C$2:$C$4,E369)</f>
        <v>472.88957425838225</v>
      </c>
      <c r="L369" s="2">
        <f>TREND(Calibration!$A$2:$A$4,Calibration!$D$2:$D$4,G369)</f>
        <v>581.98330879989726</v>
      </c>
    </row>
    <row r="370" spans="1:12" x14ac:dyDescent="0.25">
      <c r="A370">
        <v>1839699</v>
      </c>
      <c r="B370">
        <v>15.239999770000001</v>
      </c>
      <c r="C370">
        <v>0.30849000999999998</v>
      </c>
      <c r="D370">
        <v>35.715999600000004</v>
      </c>
      <c r="E370">
        <v>0.25453999999999999</v>
      </c>
      <c r="F370">
        <v>37.219001769999998</v>
      </c>
      <c r="G370">
        <v>0.80629998000000003</v>
      </c>
      <c r="H370">
        <v>32.0890007</v>
      </c>
      <c r="J370" s="2">
        <f>TREND(Calibration!$A$2:$A$4,Calibration!$B$2:$B$4,C370)</f>
        <v>340.55292252030472</v>
      </c>
      <c r="K370" s="2">
        <f>TREND(Calibration!$A$2:$A$4,Calibration!$C$2:$C$4,E370)</f>
        <v>470.78170783463474</v>
      </c>
      <c r="L370" s="2">
        <f>TREND(Calibration!$A$2:$A$4,Calibration!$D$2:$D$4,G370)</f>
        <v>584.32197776819987</v>
      </c>
    </row>
    <row r="371" spans="1:12" x14ac:dyDescent="0.25">
      <c r="A371">
        <v>1844699</v>
      </c>
      <c r="B371">
        <v>15.30799961</v>
      </c>
      <c r="C371">
        <v>0.31071000999999998</v>
      </c>
      <c r="D371">
        <v>35.673999790000003</v>
      </c>
      <c r="E371">
        <v>0.25442999999999999</v>
      </c>
      <c r="F371">
        <v>37.237998959999999</v>
      </c>
      <c r="G371">
        <v>0.81980001999999996</v>
      </c>
      <c r="H371">
        <v>32.102001190000003</v>
      </c>
      <c r="J371" s="2">
        <f>TREND(Calibration!$A$2:$A$4,Calibration!$B$2:$B$4,C371)</f>
        <v>350.37088291287387</v>
      </c>
      <c r="K371" s="2">
        <f>TREND(Calibration!$A$2:$A$4,Calibration!$C$2:$C$4,E371)</f>
        <v>469.92297924453737</v>
      </c>
      <c r="L371" s="2">
        <f>TREND(Calibration!$A$2:$A$4,Calibration!$D$2:$D$4,G371)</f>
        <v>593.88925926699653</v>
      </c>
    </row>
    <row r="372" spans="1:12" x14ac:dyDescent="0.25">
      <c r="A372">
        <v>1849701</v>
      </c>
      <c r="B372">
        <v>15.338999749999999</v>
      </c>
      <c r="C372">
        <v>0.31102999999999997</v>
      </c>
      <c r="D372">
        <v>35.676998140000002</v>
      </c>
      <c r="E372">
        <v>0.25486999999999999</v>
      </c>
      <c r="F372">
        <v>37.270000459999999</v>
      </c>
      <c r="G372">
        <v>0.82090001999999995</v>
      </c>
      <c r="H372">
        <v>32.067001339999997</v>
      </c>
      <c r="J372" s="2">
        <f>TREND(Calibration!$A$2:$A$4,Calibration!$B$2:$B$4,C372)</f>
        <v>351.78604018585497</v>
      </c>
      <c r="K372" s="2">
        <f>TREND(Calibration!$A$2:$A$4,Calibration!$C$2:$C$4,E372)</f>
        <v>473.35789360492731</v>
      </c>
      <c r="L372" s="2">
        <f>TREND(Calibration!$A$2:$A$4,Calibration!$D$2:$D$4,G372)</f>
        <v>594.6688132274794</v>
      </c>
    </row>
    <row r="373" spans="1:12" x14ac:dyDescent="0.25">
      <c r="A373">
        <v>1854701</v>
      </c>
      <c r="B373">
        <v>15.31200027</v>
      </c>
      <c r="C373">
        <v>0.30843999999999999</v>
      </c>
      <c r="D373">
        <v>35.733001710000003</v>
      </c>
      <c r="E373">
        <v>0.25481000999999998</v>
      </c>
      <c r="F373">
        <v>37.222000119999997</v>
      </c>
      <c r="G373">
        <v>0.81440002</v>
      </c>
      <c r="H373">
        <v>32.006000520000001</v>
      </c>
      <c r="J373" s="2">
        <f>TREND(Calibration!$A$2:$A$4,Calibration!$B$2:$B$4,C373)</f>
        <v>340.33175306119097</v>
      </c>
      <c r="K373" s="2">
        <f>TREND(Calibration!$A$2:$A$4,Calibration!$C$2:$C$4,E373)</f>
        <v>472.88957425838225</v>
      </c>
      <c r="L373" s="2">
        <f>TREND(Calibration!$A$2:$A$4,Calibration!$D$2:$D$4,G373)</f>
        <v>590.06235800644458</v>
      </c>
    </row>
    <row r="374" spans="1:12" x14ac:dyDescent="0.25">
      <c r="A374">
        <v>1859700</v>
      </c>
      <c r="B374">
        <v>15.227000240000001</v>
      </c>
      <c r="C374">
        <v>0.30399999</v>
      </c>
      <c r="D374">
        <v>35.666000369999999</v>
      </c>
      <c r="E374">
        <v>0.25453999999999999</v>
      </c>
      <c r="F374">
        <v>37.189998629999998</v>
      </c>
      <c r="G374">
        <v>0.80569999999999997</v>
      </c>
      <c r="H374">
        <v>32.078998570000003</v>
      </c>
      <c r="J374" s="2">
        <f>TREND(Calibration!$A$2:$A$4,Calibration!$B$2:$B$4,C374)</f>
        <v>320.69578805100582</v>
      </c>
      <c r="K374" s="2">
        <f>TREND(Calibration!$A$2:$A$4,Calibration!$C$2:$C$4,E374)</f>
        <v>470.78170783463474</v>
      </c>
      <c r="L374" s="2">
        <f>TREND(Calibration!$A$2:$A$4,Calibration!$D$2:$D$4,G374)</f>
        <v>583.8967806907358</v>
      </c>
    </row>
    <row r="375" spans="1:12" x14ac:dyDescent="0.25">
      <c r="A375">
        <v>1864701</v>
      </c>
      <c r="B375">
        <v>15.161000250000001</v>
      </c>
      <c r="C375">
        <v>0.30816999</v>
      </c>
      <c r="D375">
        <v>35.674999239999998</v>
      </c>
      <c r="E375">
        <v>0.25437999</v>
      </c>
      <c r="F375">
        <v>37.212001800000003</v>
      </c>
      <c r="G375">
        <v>0.80519998000000004</v>
      </c>
      <c r="H375">
        <v>32.05099869</v>
      </c>
      <c r="J375" s="2">
        <f>TREND(Calibration!$A$2:$A$4,Calibration!$B$2:$B$4,C375)</f>
        <v>339.13763257218307</v>
      </c>
      <c r="K375" s="2">
        <f>TREND(Calibration!$A$2:$A$4,Calibration!$C$2:$C$4,E375)</f>
        <v>469.53257000098483</v>
      </c>
      <c r="L375" s="2">
        <f>TREND(Calibration!$A$2:$A$4,Calibration!$D$2:$D$4,G375)</f>
        <v>583.54242380771711</v>
      </c>
    </row>
    <row r="376" spans="1:12" x14ac:dyDescent="0.25">
      <c r="A376">
        <v>1869797</v>
      </c>
      <c r="B376">
        <v>15.125</v>
      </c>
      <c r="C376">
        <v>0.31011</v>
      </c>
      <c r="D376">
        <v>35.674999239999998</v>
      </c>
      <c r="E376">
        <v>0.25437999</v>
      </c>
      <c r="F376">
        <v>37.259998320000001</v>
      </c>
      <c r="G376">
        <v>0.82410002000000004</v>
      </c>
      <c r="H376">
        <v>32.019001009999997</v>
      </c>
      <c r="J376" s="2">
        <f>TREND(Calibration!$A$2:$A$4,Calibration!$B$2:$B$4,C376)</f>
        <v>347.71733587902463</v>
      </c>
      <c r="K376" s="2">
        <f>TREND(Calibration!$A$2:$A$4,Calibration!$C$2:$C$4,E376)</f>
        <v>469.53257000098483</v>
      </c>
      <c r="L376" s="2">
        <f>TREND(Calibration!$A$2:$A$4,Calibration!$D$2:$D$4,G376)</f>
        <v>596.93660656706584</v>
      </c>
    </row>
    <row r="377" spans="1:12" x14ac:dyDescent="0.25">
      <c r="A377">
        <v>1874701</v>
      </c>
      <c r="B377">
        <v>15.059000019999999</v>
      </c>
      <c r="C377">
        <v>0.30941001000000001</v>
      </c>
      <c r="D377">
        <v>35.70299911</v>
      </c>
      <c r="E377">
        <v>0.25442999999999999</v>
      </c>
      <c r="F377">
        <v>37.215999600000004</v>
      </c>
      <c r="G377">
        <v>0.81650001000000005</v>
      </c>
      <c r="H377">
        <v>32.006000520000001</v>
      </c>
      <c r="J377" s="2">
        <f>TREND(Calibration!$A$2:$A$4,Calibration!$B$2:$B$4,C377)</f>
        <v>344.62162682713529</v>
      </c>
      <c r="K377" s="2">
        <f>TREND(Calibration!$A$2:$A$4,Calibration!$C$2:$C$4,E377)</f>
        <v>469.92297924453737</v>
      </c>
      <c r="L377" s="2">
        <f>TREND(Calibration!$A$2:$A$4,Calibration!$D$2:$D$4,G377)</f>
        <v>591.55059029869403</v>
      </c>
    </row>
    <row r="378" spans="1:12" x14ac:dyDescent="0.25">
      <c r="A378">
        <v>1879700</v>
      </c>
      <c r="B378">
        <v>15.024000170000001</v>
      </c>
      <c r="C378">
        <v>0.31134999000000002</v>
      </c>
      <c r="D378">
        <v>35.6570015</v>
      </c>
      <c r="E378">
        <v>0.25481000999999998</v>
      </c>
      <c r="F378">
        <v>37.182998660000003</v>
      </c>
      <c r="G378">
        <v>0.80569999999999997</v>
      </c>
      <c r="H378">
        <v>32.026000979999999</v>
      </c>
      <c r="J378" s="2">
        <f>TREND(Calibration!$A$2:$A$4,Calibration!$B$2:$B$4,C378)</f>
        <v>353.2011974588363</v>
      </c>
      <c r="K378" s="2">
        <f>TREND(Calibration!$A$2:$A$4,Calibration!$C$2:$C$4,E378)</f>
        <v>472.88957425838225</v>
      </c>
      <c r="L378" s="2">
        <f>TREND(Calibration!$A$2:$A$4,Calibration!$D$2:$D$4,G378)</f>
        <v>583.8967806907358</v>
      </c>
    </row>
    <row r="379" spans="1:12" x14ac:dyDescent="0.25">
      <c r="A379">
        <v>1884706</v>
      </c>
      <c r="B379">
        <v>15.12899971</v>
      </c>
      <c r="C379">
        <v>0.31156999000000002</v>
      </c>
      <c r="D379">
        <v>35.671001429999997</v>
      </c>
      <c r="E379">
        <v>0.25475999999999999</v>
      </c>
      <c r="F379">
        <v>37.245998380000003</v>
      </c>
      <c r="G379">
        <v>0.81870001999999997</v>
      </c>
      <c r="H379">
        <v>32.022998809999997</v>
      </c>
      <c r="J379" s="2">
        <f>TREND(Calibration!$A$2:$A$4,Calibration!$B$2:$B$4,C379)</f>
        <v>354.17414848873045</v>
      </c>
      <c r="K379" s="2">
        <f>TREND(Calibration!$A$2:$A$4,Calibration!$C$2:$C$4,E379)</f>
        <v>472.49916501482994</v>
      </c>
      <c r="L379" s="2">
        <f>TREND(Calibration!$A$2:$A$4,Calibration!$D$2:$D$4,G379)</f>
        <v>593.10970530651377</v>
      </c>
    </row>
    <row r="380" spans="1:12" x14ac:dyDescent="0.25">
      <c r="A380">
        <v>1889710</v>
      </c>
      <c r="B380">
        <v>15.22099972</v>
      </c>
      <c r="C380">
        <v>0.31297999999999998</v>
      </c>
      <c r="D380">
        <v>35.67599869</v>
      </c>
      <c r="E380">
        <v>0.25481000999999998</v>
      </c>
      <c r="F380">
        <v>37.221000670000002</v>
      </c>
      <c r="G380">
        <v>0.81220000999999997</v>
      </c>
      <c r="H380">
        <v>31.989999770000001</v>
      </c>
      <c r="J380" s="2">
        <f>TREND(Calibration!$A$2:$A$4,Calibration!$B$2:$B$4,C380)</f>
        <v>360.40992431446307</v>
      </c>
      <c r="K380" s="2">
        <f>TREND(Calibration!$A$2:$A$4,Calibration!$C$2:$C$4,E380)</f>
        <v>472.88957425838225</v>
      </c>
      <c r="L380" s="2">
        <f>TREND(Calibration!$A$2:$A$4,Calibration!$D$2:$D$4,G380)</f>
        <v>588.50324299862473</v>
      </c>
    </row>
    <row r="381" spans="1:12" x14ac:dyDescent="0.25">
      <c r="A381">
        <v>1894699</v>
      </c>
      <c r="B381">
        <v>15.27000046</v>
      </c>
      <c r="C381">
        <v>0.30930001000000001</v>
      </c>
      <c r="D381">
        <v>35.692001339999997</v>
      </c>
      <c r="E381">
        <v>0.25481000999999998</v>
      </c>
      <c r="F381">
        <v>37.173999790000003</v>
      </c>
      <c r="G381">
        <v>0.81010002000000003</v>
      </c>
      <c r="H381">
        <v>32.026000979999999</v>
      </c>
      <c r="J381" s="2">
        <f>TREND(Calibration!$A$2:$A$4,Calibration!$B$2:$B$4,C381)</f>
        <v>344.1351513121881</v>
      </c>
      <c r="K381" s="2">
        <f>TREND(Calibration!$A$2:$A$4,Calibration!$C$2:$C$4,E381)</f>
        <v>472.88957425838225</v>
      </c>
      <c r="L381" s="2">
        <f>TREND(Calibration!$A$2:$A$4,Calibration!$D$2:$D$4,G381)</f>
        <v>587.01501070637539</v>
      </c>
    </row>
    <row r="382" spans="1:12" x14ac:dyDescent="0.25">
      <c r="A382">
        <v>1899699</v>
      </c>
      <c r="B382">
        <v>15.333999629999999</v>
      </c>
      <c r="C382">
        <v>0.31492000999999997</v>
      </c>
      <c r="D382">
        <v>35.70299911</v>
      </c>
      <c r="E382">
        <v>0.25475999999999999</v>
      </c>
      <c r="F382">
        <v>37.240001679999999</v>
      </c>
      <c r="G382">
        <v>0.81709999</v>
      </c>
      <c r="H382">
        <v>32.028999329999998</v>
      </c>
      <c r="J382" s="2">
        <f>TREND(Calibration!$A$2:$A$4,Calibration!$B$2:$B$4,C382)</f>
        <v>368.98962762130441</v>
      </c>
      <c r="K382" s="2">
        <f>TREND(Calibration!$A$2:$A$4,Calibration!$C$2:$C$4,E382)</f>
        <v>472.49916501482994</v>
      </c>
      <c r="L382" s="2">
        <f>TREND(Calibration!$A$2:$A$4,Calibration!$D$2:$D$4,G382)</f>
        <v>591.975787376158</v>
      </c>
    </row>
    <row r="383" spans="1:12" x14ac:dyDescent="0.25">
      <c r="A383">
        <v>1904703</v>
      </c>
      <c r="B383">
        <v>15.25899982</v>
      </c>
      <c r="C383">
        <v>0.31134999000000002</v>
      </c>
      <c r="D383">
        <v>35.689998629999998</v>
      </c>
      <c r="E383">
        <v>0.25481000999999998</v>
      </c>
      <c r="F383">
        <v>37.181999210000001</v>
      </c>
      <c r="G383">
        <v>0.80470001999999996</v>
      </c>
      <c r="H383">
        <v>32.033000950000002</v>
      </c>
      <c r="J383" s="2">
        <f>TREND(Calibration!$A$2:$A$4,Calibration!$B$2:$B$4,C383)</f>
        <v>353.2011974588363</v>
      </c>
      <c r="K383" s="2">
        <f>TREND(Calibration!$A$2:$A$4,Calibration!$C$2:$C$4,E383)</f>
        <v>472.88957425838225</v>
      </c>
      <c r="L383" s="2">
        <f>TREND(Calibration!$A$2:$A$4,Calibration!$D$2:$D$4,G383)</f>
        <v>583.18810944582344</v>
      </c>
    </row>
    <row r="384" spans="1:12" x14ac:dyDescent="0.25">
      <c r="A384">
        <v>1909700</v>
      </c>
      <c r="B384">
        <v>15.18599987</v>
      </c>
      <c r="C384">
        <v>0.31211000999999999</v>
      </c>
      <c r="D384">
        <v>35.664001460000001</v>
      </c>
      <c r="E384">
        <v>0.25442999999999999</v>
      </c>
      <c r="F384">
        <v>37.233001710000003</v>
      </c>
      <c r="G384">
        <v>0.81650001000000005</v>
      </c>
      <c r="H384">
        <v>32.033000950000002</v>
      </c>
      <c r="J384" s="2">
        <f>TREND(Calibration!$A$2:$A$4,Calibration!$B$2:$B$4,C384)</f>
        <v>356.56238946674625</v>
      </c>
      <c r="K384" s="2">
        <f>TREND(Calibration!$A$2:$A$4,Calibration!$C$2:$C$4,E384)</f>
        <v>469.92297924453737</v>
      </c>
      <c r="L384" s="2">
        <f>TREND(Calibration!$A$2:$A$4,Calibration!$D$2:$D$4,G384)</f>
        <v>591.55059029869403</v>
      </c>
    </row>
    <row r="385" spans="1:12" x14ac:dyDescent="0.25">
      <c r="A385">
        <v>1914843</v>
      </c>
      <c r="B385">
        <v>15.114999770000001</v>
      </c>
      <c r="C385">
        <v>0.31319001000000002</v>
      </c>
      <c r="D385">
        <v>35.676998140000002</v>
      </c>
      <c r="E385">
        <v>0.25442999999999999</v>
      </c>
      <c r="F385">
        <v>37.223999020000001</v>
      </c>
      <c r="G385">
        <v>0.82569999000000005</v>
      </c>
      <c r="H385">
        <v>32.083999630000001</v>
      </c>
      <c r="J385" s="2">
        <f>TREND(Calibration!$A$2:$A$4,Calibration!$B$2:$B$4,C385)</f>
        <v>361.33869452259091</v>
      </c>
      <c r="K385" s="2">
        <f>TREND(Calibration!$A$2:$A$4,Calibration!$C$2:$C$4,E385)</f>
        <v>469.92297924453737</v>
      </c>
      <c r="L385" s="2">
        <f>TREND(Calibration!$A$2:$A$4,Calibration!$D$2:$D$4,G385)</f>
        <v>598.07048197629649</v>
      </c>
    </row>
    <row r="386" spans="1:12" x14ac:dyDescent="0.25">
      <c r="A386">
        <v>1919701</v>
      </c>
      <c r="B386">
        <v>14.994999890000001</v>
      </c>
      <c r="C386">
        <v>0.31411001</v>
      </c>
      <c r="D386">
        <v>35.658000950000002</v>
      </c>
      <c r="E386">
        <v>0.25415999</v>
      </c>
      <c r="F386">
        <v>37.192001339999997</v>
      </c>
      <c r="G386">
        <v>0.81599997999999996</v>
      </c>
      <c r="H386">
        <v>32.123001100000003</v>
      </c>
      <c r="J386" s="2">
        <f>TREND(Calibration!$A$2:$A$4,Calibration!$B$2:$B$4,C386)</f>
        <v>365.40739882942125</v>
      </c>
      <c r="K386" s="2">
        <f>TREND(Calibration!$A$2:$A$4,Calibration!$C$2:$C$4,E386)</f>
        <v>467.81511282078986</v>
      </c>
      <c r="L386" s="2">
        <f>TREND(Calibration!$A$2:$A$4,Calibration!$D$2:$D$4,G386)</f>
        <v>591.19622632882101</v>
      </c>
    </row>
    <row r="387" spans="1:12" x14ac:dyDescent="0.25">
      <c r="A387">
        <v>1924700</v>
      </c>
      <c r="B387">
        <v>14.98200035</v>
      </c>
      <c r="C387">
        <v>0.31330001000000002</v>
      </c>
      <c r="D387">
        <v>35.680000309999997</v>
      </c>
      <c r="E387">
        <v>0.25406000000000001</v>
      </c>
      <c r="F387">
        <v>37.233001710000003</v>
      </c>
      <c r="G387">
        <v>0.81550001999999999</v>
      </c>
      <c r="H387">
        <v>32.145000459999999</v>
      </c>
      <c r="J387" s="2">
        <f>TREND(Calibration!$A$2:$A$4,Calibration!$B$2:$B$4,C387)</f>
        <v>361.8251700375381</v>
      </c>
      <c r="K387" s="2">
        <f>TREND(Calibration!$A$2:$A$4,Calibration!$C$2:$C$4,E387)</f>
        <v>467.03452853239128</v>
      </c>
      <c r="L387" s="2">
        <f>TREND(Calibration!$A$2:$A$4,Calibration!$D$2:$D$4,G387)</f>
        <v>590.84191196692746</v>
      </c>
    </row>
    <row r="388" spans="1:12" x14ac:dyDescent="0.25">
      <c r="A388">
        <v>1929700</v>
      </c>
      <c r="B388">
        <v>15.001000400000001</v>
      </c>
      <c r="C388">
        <v>0.31173000000000001</v>
      </c>
      <c r="D388">
        <v>35.66999817</v>
      </c>
      <c r="E388">
        <v>0.25406000000000001</v>
      </c>
      <c r="F388">
        <v>37.243000029999997</v>
      </c>
      <c r="G388">
        <v>0.82029998000000004</v>
      </c>
      <c r="H388">
        <v>32.123001100000003</v>
      </c>
      <c r="J388" s="2">
        <f>TREND(Calibration!$A$2:$A$4,Calibration!$B$2:$B$4,C388)</f>
        <v>354.88179346279139</v>
      </c>
      <c r="K388" s="2">
        <f>TREND(Calibration!$A$2:$A$4,Calibration!$C$2:$C$4,E388)</f>
        <v>467.03452853239128</v>
      </c>
      <c r="L388" s="2">
        <f>TREND(Calibration!$A$2:$A$4,Calibration!$D$2:$D$4,G388)</f>
        <v>594.24357362889032</v>
      </c>
    </row>
    <row r="389" spans="1:12" x14ac:dyDescent="0.25">
      <c r="A389">
        <v>1934700</v>
      </c>
      <c r="B389">
        <v>15.06000042</v>
      </c>
      <c r="C389">
        <v>0.30946001000000001</v>
      </c>
      <c r="D389">
        <v>35.666999820000001</v>
      </c>
      <c r="E389">
        <v>0.25378999000000002</v>
      </c>
      <c r="F389">
        <v>37.229999540000001</v>
      </c>
      <c r="G389">
        <v>0.81279999000000003</v>
      </c>
      <c r="H389">
        <v>32.062000269999999</v>
      </c>
      <c r="J389" s="2">
        <f>TREND(Calibration!$A$2:$A$4,Calibration!$B$2:$B$4,C389)</f>
        <v>344.84275206120196</v>
      </c>
      <c r="K389" s="2">
        <f>TREND(Calibration!$A$2:$A$4,Calibration!$C$2:$C$4,E389)</f>
        <v>464.92666210864377</v>
      </c>
      <c r="L389" s="2">
        <f>TREND(Calibration!$A$2:$A$4,Calibration!$D$2:$D$4,G389)</f>
        <v>588.92844007608892</v>
      </c>
    </row>
    <row r="390" spans="1:12" x14ac:dyDescent="0.25">
      <c r="A390">
        <v>1939716</v>
      </c>
      <c r="B390">
        <v>15.13099957</v>
      </c>
      <c r="C390">
        <v>0.31060000999999998</v>
      </c>
      <c r="D390">
        <v>35.680000309999997</v>
      </c>
      <c r="E390">
        <v>0.25373000000000001</v>
      </c>
      <c r="F390">
        <v>37.201000209999997</v>
      </c>
      <c r="G390">
        <v>0.81650001000000005</v>
      </c>
      <c r="H390">
        <v>32.028999329999998</v>
      </c>
      <c r="J390" s="2">
        <f>TREND(Calibration!$A$2:$A$4,Calibration!$B$2:$B$4,C390)</f>
        <v>349.88440739792668</v>
      </c>
      <c r="K390" s="2">
        <f>TREND(Calibration!$A$2:$A$4,Calibration!$C$2:$C$4,E390)</f>
        <v>464.45834276209871</v>
      </c>
      <c r="L390" s="2">
        <f>TREND(Calibration!$A$2:$A$4,Calibration!$D$2:$D$4,G390)</f>
        <v>591.55059029869403</v>
      </c>
    </row>
    <row r="391" spans="1:12" x14ac:dyDescent="0.25">
      <c r="A391">
        <v>1944708</v>
      </c>
      <c r="B391">
        <v>15.21199989</v>
      </c>
      <c r="C391">
        <v>0.31189001</v>
      </c>
      <c r="D391">
        <v>35.6609993</v>
      </c>
      <c r="E391">
        <v>0.25345999000000002</v>
      </c>
      <c r="F391">
        <v>37.179000850000001</v>
      </c>
      <c r="G391">
        <v>0.81599997999999996</v>
      </c>
      <c r="H391">
        <v>32.112998959999999</v>
      </c>
      <c r="J391" s="2">
        <f>TREND(Calibration!$A$2:$A$4,Calibration!$B$2:$B$4,C391)</f>
        <v>355.58943843685211</v>
      </c>
      <c r="K391" s="2">
        <f>TREND(Calibration!$A$2:$A$4,Calibration!$C$2:$C$4,E391)</f>
        <v>462.3504763383512</v>
      </c>
      <c r="L391" s="2">
        <f>TREND(Calibration!$A$2:$A$4,Calibration!$D$2:$D$4,G391)</f>
        <v>591.19622632882101</v>
      </c>
    </row>
    <row r="392" spans="1:12" x14ac:dyDescent="0.25">
      <c r="A392">
        <v>1949699</v>
      </c>
      <c r="B392">
        <v>15.23200035</v>
      </c>
      <c r="C392">
        <v>0.30952001000000001</v>
      </c>
      <c r="D392">
        <v>35.6609993</v>
      </c>
      <c r="E392">
        <v>0.25352001000000002</v>
      </c>
      <c r="F392">
        <v>37.216999049999998</v>
      </c>
      <c r="G392">
        <v>0.81550001999999999</v>
      </c>
      <c r="H392">
        <v>32.039001460000001</v>
      </c>
      <c r="J392" s="2">
        <f>TREND(Calibration!$A$2:$A$4,Calibration!$B$2:$B$4,C392)</f>
        <v>345.10810234208225</v>
      </c>
      <c r="K392" s="2">
        <f>TREND(Calibration!$A$2:$A$4,Calibration!$C$2:$C$4,E392)</f>
        <v>462.81902988360252</v>
      </c>
      <c r="L392" s="2">
        <f>TREND(Calibration!$A$2:$A$4,Calibration!$D$2:$D$4,G392)</f>
        <v>590.84191196692746</v>
      </c>
    </row>
    <row r="393" spans="1:12" x14ac:dyDescent="0.25">
      <c r="A393">
        <v>1954700</v>
      </c>
      <c r="B393">
        <v>15.16300011</v>
      </c>
      <c r="C393">
        <v>0.31162000000000001</v>
      </c>
      <c r="D393">
        <v>35.695999149999999</v>
      </c>
      <c r="E393">
        <v>0.25313999999999998</v>
      </c>
      <c r="F393">
        <v>37.181999210000001</v>
      </c>
      <c r="G393">
        <v>0.81599997999999996</v>
      </c>
      <c r="H393">
        <v>32.062000269999999</v>
      </c>
      <c r="J393" s="2">
        <f>TREND(Calibration!$A$2:$A$4,Calibration!$B$2:$B$4,C393)</f>
        <v>354.39531794784421</v>
      </c>
      <c r="K393" s="2">
        <f>TREND(Calibration!$A$2:$A$4,Calibration!$C$2:$C$4,E393)</f>
        <v>459.85243486975719</v>
      </c>
      <c r="L393" s="2">
        <f>TREND(Calibration!$A$2:$A$4,Calibration!$D$2:$D$4,G393)</f>
        <v>591.19622632882101</v>
      </c>
    </row>
    <row r="394" spans="1:12" x14ac:dyDescent="0.25">
      <c r="A394">
        <v>1959700</v>
      </c>
      <c r="B394">
        <v>15.08199978</v>
      </c>
      <c r="C394">
        <v>0.31222000999999999</v>
      </c>
      <c r="D394">
        <v>35.693000789999999</v>
      </c>
      <c r="E394">
        <v>0.25313999999999998</v>
      </c>
      <c r="F394">
        <v>37.186000819999997</v>
      </c>
      <c r="G394">
        <v>0.80839998000000002</v>
      </c>
      <c r="H394">
        <v>32.125999450000002</v>
      </c>
      <c r="J394" s="2">
        <f>TREND(Calibration!$A$2:$A$4,Calibration!$B$2:$B$4,C394)</f>
        <v>357.04886498169344</v>
      </c>
      <c r="K394" s="2">
        <f>TREND(Calibration!$A$2:$A$4,Calibration!$C$2:$C$4,E394)</f>
        <v>459.85243486975719</v>
      </c>
      <c r="L394" s="2">
        <f>TREND(Calibration!$A$2:$A$4,Calibration!$D$2:$D$4,G394)</f>
        <v>585.81021714730343</v>
      </c>
    </row>
    <row r="395" spans="1:12" x14ac:dyDescent="0.25">
      <c r="A395">
        <v>1964699</v>
      </c>
      <c r="B395">
        <v>15.00399971</v>
      </c>
      <c r="C395">
        <v>0.31297999999999998</v>
      </c>
      <c r="D395">
        <v>35.66999817</v>
      </c>
      <c r="E395">
        <v>0.25280999999999998</v>
      </c>
      <c r="F395">
        <v>37.2140007</v>
      </c>
      <c r="G395">
        <v>0.81220000999999997</v>
      </c>
      <c r="H395">
        <v>32.164001460000001</v>
      </c>
      <c r="J395" s="2">
        <f>TREND(Calibration!$A$2:$A$4,Calibration!$B$2:$B$4,C395)</f>
        <v>360.40992431446307</v>
      </c>
      <c r="K395" s="2">
        <f>TREND(Calibration!$A$2:$A$4,Calibration!$C$2:$C$4,E395)</f>
        <v>457.27624909946462</v>
      </c>
      <c r="L395" s="2">
        <f>TREND(Calibration!$A$2:$A$4,Calibration!$D$2:$D$4,G395)</f>
        <v>588.50324299862473</v>
      </c>
    </row>
    <row r="396" spans="1:12" x14ac:dyDescent="0.25">
      <c r="A396">
        <v>1969700</v>
      </c>
      <c r="B396">
        <v>14.942999840000001</v>
      </c>
      <c r="C396">
        <v>0.31167999000000002</v>
      </c>
      <c r="D396">
        <v>35.66999817</v>
      </c>
      <c r="E396">
        <v>0.25313999999999998</v>
      </c>
      <c r="F396">
        <v>37.208000179999999</v>
      </c>
      <c r="G396">
        <v>0.81059998</v>
      </c>
      <c r="H396">
        <v>32.189998629999998</v>
      </c>
      <c r="J396" s="2">
        <f>TREND(Calibration!$A$2:$A$4,Calibration!$B$2:$B$4,C396)</f>
        <v>354.66062400367764</v>
      </c>
      <c r="K396" s="2">
        <f>TREND(Calibration!$A$2:$A$4,Calibration!$C$2:$C$4,E396)</f>
        <v>459.85243486975719</v>
      </c>
      <c r="L396" s="2">
        <f>TREND(Calibration!$A$2:$A$4,Calibration!$D$2:$D$4,G396)</f>
        <v>587.36932506826906</v>
      </c>
    </row>
    <row r="397" spans="1:12" x14ac:dyDescent="0.25">
      <c r="A397">
        <v>1974704</v>
      </c>
      <c r="B397">
        <v>15.00399971</v>
      </c>
      <c r="C397">
        <v>0.31280999999999998</v>
      </c>
      <c r="D397">
        <v>35.676998140000002</v>
      </c>
      <c r="E397">
        <v>0.25286998999999999</v>
      </c>
      <c r="F397">
        <v>37.236000060000002</v>
      </c>
      <c r="G397">
        <v>0.80949998000000001</v>
      </c>
      <c r="H397">
        <v>32.112998959999999</v>
      </c>
      <c r="J397" s="2">
        <f>TREND(Calibration!$A$2:$A$4,Calibration!$B$2:$B$4,C397)</f>
        <v>359.6580985186356</v>
      </c>
      <c r="K397" s="2">
        <f>TREND(Calibration!$A$2:$A$4,Calibration!$C$2:$C$4,E397)</f>
        <v>457.74456844600968</v>
      </c>
      <c r="L397" s="2">
        <f>TREND(Calibration!$A$2:$A$4,Calibration!$D$2:$D$4,G397)</f>
        <v>586.58977110778619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AVERAGE('1C'!$J2:$J32) + Calibration!$C$11</f>
        <v>419.36071890792897</v>
      </c>
      <c r="C3" s="3">
        <v>434.94938382316445</v>
      </c>
      <c r="D3" s="3">
        <v>586.23545674589263</v>
      </c>
      <c r="E3" s="3">
        <f>(C3-B3)/(7*35314.6667/1400)</f>
        <v>8.8284366649483234E-2</v>
      </c>
      <c r="G3" s="3">
        <f>AVERAGE('2C'!$J2:$J32) + Calibration!$C$11</f>
        <v>420.47061350858831</v>
      </c>
      <c r="H3" s="3">
        <v>434.09065523306685</v>
      </c>
      <c r="I3" s="3">
        <v>585.81021714730343</v>
      </c>
      <c r="J3" s="3">
        <f>(H3-G3)/(7*35314.6667/1400)</f>
        <v>7.7135326464675594E-2</v>
      </c>
      <c r="L3" s="3">
        <f>AVERAGE('3C'!$J2:$J32) + Calibration!$C$11</f>
        <v>414.24631051596765</v>
      </c>
      <c r="M3" s="3">
        <v>442.52173059687971</v>
      </c>
      <c r="N3" s="3">
        <v>592.33014425917679</v>
      </c>
      <c r="O3" s="3">
        <f>(M3-L3)/(7*35314.6667/1400)</f>
        <v>0.16013414664854844</v>
      </c>
      <c r="Q3" s="3">
        <f>AVERAGE('4C'!$J158:$J188) + Calibration!$C$11</f>
        <v>425.51940049076529</v>
      </c>
      <c r="R3" s="3">
        <v>467.42493777594359</v>
      </c>
      <c r="S3" s="3">
        <v>550.65945581798553</v>
      </c>
      <c r="T3" s="3">
        <f>(R3-Q3)/(7*35314.6667/1400)</f>
        <v>0.23732653427635658</v>
      </c>
    </row>
    <row r="4" spans="1:20" x14ac:dyDescent="0.25">
      <c r="A4" s="3">
        <f>1/12+A3</f>
        <v>2.5833333333333335</v>
      </c>
      <c r="B4" s="3">
        <f>AVERAGE('1C'!$J3:$J33) + Calibration!$C$11</f>
        <v>418.74442290798294</v>
      </c>
      <c r="C4" s="3">
        <v>434.94938382316445</v>
      </c>
      <c r="D4" s="3">
        <v>593.10970530651377</v>
      </c>
      <c r="E4" s="3">
        <f t="shared" ref="E4:E67" si="0">(C4-B4)/(7*35314.6667/1400)</f>
        <v>9.1774678508754065E-2</v>
      </c>
      <c r="G4" s="3">
        <f>AVERAGE('2C'!$J3:$J33) + Calibration!$C$11</f>
        <v>420.4164007342672</v>
      </c>
      <c r="H4" s="3">
        <v>434.94938382316445</v>
      </c>
      <c r="I4" s="3">
        <v>592.75534133664087</v>
      </c>
      <c r="J4" s="3">
        <f t="shared" ref="J4:J67" si="1">(H4-G4)/(7*35314.6667/1400)</f>
        <v>8.2305650580568851E-2</v>
      </c>
      <c r="L4" s="3">
        <f>AVERAGE('3C'!$J3:$J33) + Calibration!$C$11</f>
        <v>414.06085064223413</v>
      </c>
      <c r="M4" s="3">
        <v>442.99004994342476</v>
      </c>
      <c r="N4" s="3">
        <v>589.63711840785538</v>
      </c>
      <c r="O4" s="3">
        <f t="shared" ref="O4:O67" si="2">(M4-L4)/(7*35314.6667/1400)</f>
        <v>0.16383673982793462</v>
      </c>
      <c r="Q4" s="3">
        <f>AVERAGE('4C'!$J159:$J189) + Calibration!$C$11</f>
        <v>425.72768904834095</v>
      </c>
      <c r="R4" s="3">
        <v>467.03452853239128</v>
      </c>
      <c r="S4" s="3">
        <v>553.28156351946564</v>
      </c>
      <c r="T4" s="3">
        <f t="shared" ref="T4:T67" si="3">(R4-Q4)/(7*35314.6667/1400)</f>
        <v>0.23393588751639174</v>
      </c>
    </row>
    <row r="5" spans="1:20" x14ac:dyDescent="0.25">
      <c r="A5" s="3">
        <f t="shared" ref="A5:A68" si="4">1/12+A4</f>
        <v>2.666666666666667</v>
      </c>
      <c r="B5" s="3">
        <f>AVERAGE('1C'!$J4:$J34) + Calibration!$C$11</f>
        <v>418.42914254925034</v>
      </c>
      <c r="C5" s="3">
        <v>434.94938382316445</v>
      </c>
      <c r="D5" s="3">
        <v>586.23545674589263</v>
      </c>
      <c r="E5" s="3">
        <f t="shared" si="0"/>
        <v>9.3560227620180875E-2</v>
      </c>
      <c r="G5" s="3">
        <f>AVERAGE('2C'!$J4:$J34) + Calibration!$C$11</f>
        <v>420.84723686047988</v>
      </c>
      <c r="H5" s="3">
        <v>434.48090834414847</v>
      </c>
      <c r="I5" s="3">
        <v>591.55059029869403</v>
      </c>
      <c r="J5" s="3">
        <f t="shared" si="1"/>
        <v>7.7212516824736677E-2</v>
      </c>
      <c r="L5" s="3">
        <f>AVERAGE('3C'!$J4:$J34) + Calibration!$C$11</f>
        <v>414.73278745752913</v>
      </c>
      <c r="M5" s="3">
        <v>442.13132135332739</v>
      </c>
      <c r="N5" s="3">
        <v>585.10153881553686</v>
      </c>
      <c r="O5" s="3">
        <f t="shared" si="2"/>
        <v>0.15516801632902436</v>
      </c>
      <c r="Q5" s="3">
        <f>AVERAGE('4C'!$J160:$J190) + Calibration!$C$11</f>
        <v>425.82755205727432</v>
      </c>
      <c r="R5" s="3">
        <v>467.03452853239128</v>
      </c>
      <c r="S5" s="3">
        <v>557.88801874050034</v>
      </c>
      <c r="T5" s="3">
        <f t="shared" si="3"/>
        <v>0.23337032641521124</v>
      </c>
    </row>
    <row r="6" spans="1:20" x14ac:dyDescent="0.25">
      <c r="A6" s="3">
        <f t="shared" si="4"/>
        <v>2.7500000000000004</v>
      </c>
      <c r="B6" s="3">
        <f>AVERAGE('1C'!$J5:$J35) + Calibration!$C$11</f>
        <v>418.3820642736103</v>
      </c>
      <c r="C6" s="3">
        <v>432.37319805287189</v>
      </c>
      <c r="D6" s="3">
        <v>594.24357362889032</v>
      </c>
      <c r="E6" s="3">
        <f t="shared" si="0"/>
        <v>7.9236957823314733E-2</v>
      </c>
      <c r="G6" s="3">
        <f>AVERAGE('2C'!$J5:$J35) + Calibration!$C$11</f>
        <v>420.80871684470537</v>
      </c>
      <c r="H6" s="3">
        <v>435.33963693424607</v>
      </c>
      <c r="I6" s="3">
        <v>588.50324299862473</v>
      </c>
      <c r="J6" s="3">
        <f t="shared" si="1"/>
        <v>8.2293967053301956E-2</v>
      </c>
      <c r="L6" s="3">
        <f>AVERAGE('3C'!$J5:$J35) + Calibration!$C$11</f>
        <v>414.51736868111561</v>
      </c>
      <c r="M6" s="3">
        <v>442.13132135332739</v>
      </c>
      <c r="N6" s="3">
        <v>588.50324299862473</v>
      </c>
      <c r="O6" s="3">
        <f t="shared" si="2"/>
        <v>0.15638801241871428</v>
      </c>
      <c r="Q6" s="3">
        <f>AVERAGE('4C'!$J161:$J191) + Calibration!$C$11</f>
        <v>425.78189896943326</v>
      </c>
      <c r="R6" s="3">
        <v>467.42493777594359</v>
      </c>
      <c r="S6" s="3">
        <v>549.87990185750277</v>
      </c>
      <c r="T6" s="3">
        <f t="shared" si="3"/>
        <v>0.23583990844523717</v>
      </c>
    </row>
    <row r="7" spans="1:20" x14ac:dyDescent="0.25">
      <c r="A7" s="3">
        <f t="shared" si="4"/>
        <v>2.8333333333333339</v>
      </c>
      <c r="B7" s="3">
        <f>AVERAGE('1C'!$J6:$J36) + Calibration!$C$11</f>
        <v>418.94557696687752</v>
      </c>
      <c r="C7" s="3">
        <v>431.98278880931935</v>
      </c>
      <c r="D7" s="3">
        <v>590.41667236833825</v>
      </c>
      <c r="E7" s="3">
        <f t="shared" si="0"/>
        <v>7.3834545590893655E-2</v>
      </c>
      <c r="G7" s="3">
        <f>AVERAGE('2C'!$J6:$J36) + Calibration!$C$11</f>
        <v>421.39505251535718</v>
      </c>
      <c r="H7" s="3">
        <v>434.94938382316445</v>
      </c>
      <c r="I7" s="3">
        <v>590.84191196692746</v>
      </c>
      <c r="J7" s="3">
        <f t="shared" si="1"/>
        <v>7.6763184106773824E-2</v>
      </c>
      <c r="L7" s="3">
        <f>AVERAGE('3C'!$J6:$J36) + Calibration!$C$11</f>
        <v>415.0038456226772</v>
      </c>
      <c r="M7" s="3">
        <v>442.52173059687971</v>
      </c>
      <c r="N7" s="3">
        <v>591.19622632882101</v>
      </c>
      <c r="O7" s="3">
        <f t="shared" si="2"/>
        <v>0.15584394556498815</v>
      </c>
      <c r="Q7" s="3">
        <f>AVERAGE('4C'!$J162:$J192) + Calibration!$C$11</f>
        <v>426.42958191308708</v>
      </c>
      <c r="R7" s="3">
        <v>464.45834276209871</v>
      </c>
      <c r="S7" s="3">
        <v>560.58105167867598</v>
      </c>
      <c r="T7" s="3">
        <f t="shared" si="3"/>
        <v>0.21537091754011445</v>
      </c>
    </row>
    <row r="8" spans="1:20" x14ac:dyDescent="0.25">
      <c r="A8" s="3">
        <f t="shared" si="4"/>
        <v>2.9166666666666674</v>
      </c>
      <c r="B8" s="3">
        <f>AVERAGE('1C'!$J7:$J37) + Calibration!$C$11</f>
        <v>419.52478241869142</v>
      </c>
      <c r="C8" s="3">
        <v>431.98278880931935</v>
      </c>
      <c r="D8" s="3">
        <v>587.01501070637539</v>
      </c>
      <c r="E8" s="3">
        <f t="shared" si="0"/>
        <v>7.0554291204044856E-2</v>
      </c>
      <c r="G8" s="3">
        <f>AVERAGE('2C'!$J7:$J37) + Calibration!$C$11</f>
        <v>421.75741257634417</v>
      </c>
      <c r="H8" s="3">
        <v>434.48090834414847</v>
      </c>
      <c r="I8" s="3">
        <v>589.63711840785538</v>
      </c>
      <c r="J8" s="3">
        <f t="shared" si="1"/>
        <v>7.2057855598021581E-2</v>
      </c>
      <c r="L8" s="3">
        <f>AVERAGE('3C'!$J7:$J37) + Calibration!$C$11</f>
        <v>415.05805839699832</v>
      </c>
      <c r="M8" s="3">
        <v>442.52173059687971</v>
      </c>
      <c r="N8" s="3">
        <v>583.54242380771711</v>
      </c>
      <c r="O8" s="3">
        <f t="shared" si="2"/>
        <v>0.15553691860204577</v>
      </c>
      <c r="Q8" s="3">
        <f>AVERAGE('4C'!$J163:$J193) + Calibration!$C$11</f>
        <v>427.97175494713071</v>
      </c>
      <c r="R8" s="3">
        <v>464.92666210864377</v>
      </c>
      <c r="S8" s="3">
        <v>564.05359605620924</v>
      </c>
      <c r="T8" s="3">
        <f t="shared" si="3"/>
        <v>0.20928928751018375</v>
      </c>
    </row>
    <row r="9" spans="1:20" x14ac:dyDescent="0.25">
      <c r="A9" s="3">
        <f t="shared" si="4"/>
        <v>3.0000000000000009</v>
      </c>
      <c r="B9" s="3">
        <f>AVERAGE('1C'!$J8:$J38) + Calibration!$C$11</f>
        <v>419.91853085000059</v>
      </c>
      <c r="C9" s="3">
        <v>432.37319805287189</v>
      </c>
      <c r="D9" s="3">
        <v>586.58977110778619</v>
      </c>
      <c r="E9" s="3">
        <f t="shared" si="0"/>
        <v>7.053538015054403E-2</v>
      </c>
      <c r="G9" s="3">
        <f>AVERAGE('2C'!$J8:$J38) + Calibration!$C$11</f>
        <v>421.44926528967829</v>
      </c>
      <c r="H9" s="3">
        <v>434.48090834414847</v>
      </c>
      <c r="I9" s="3">
        <v>586.23545674589263</v>
      </c>
      <c r="J9" s="3">
        <f t="shared" si="1"/>
        <v>7.3803007487935196E-2</v>
      </c>
      <c r="L9" s="3">
        <f>AVERAGE('3C'!$J8:$J38) + Calibration!$C$11</f>
        <v>415.41328253268983</v>
      </c>
      <c r="M9" s="3">
        <v>442.52173059687971</v>
      </c>
      <c r="N9" s="3">
        <v>590.41667236833825</v>
      </c>
      <c r="O9" s="3">
        <f t="shared" si="2"/>
        <v>0.15352515312959117</v>
      </c>
      <c r="Q9" s="3">
        <f>AVERAGE('4C'!$J164:$J194) + Calibration!$C$11</f>
        <v>428.53526764039793</v>
      </c>
      <c r="R9" s="3">
        <v>464.45834276209871</v>
      </c>
      <c r="S9" s="3">
        <v>558.66757978783744</v>
      </c>
      <c r="T9" s="3">
        <f t="shared" si="3"/>
        <v>0.20344564159061296</v>
      </c>
    </row>
    <row r="10" spans="1:20" x14ac:dyDescent="0.25">
      <c r="A10" s="3">
        <f t="shared" si="4"/>
        <v>3.0833333333333344</v>
      </c>
      <c r="B10" s="3">
        <f>AVERAGE('1C'!$J9:$J39) + Calibration!$C$11</f>
        <v>419.50909251337345</v>
      </c>
      <c r="C10" s="3">
        <v>432.84151739941694</v>
      </c>
      <c r="D10" s="3">
        <v>581.62899443800359</v>
      </c>
      <c r="E10" s="3">
        <f t="shared" si="0"/>
        <v>7.5506446085436205E-2</v>
      </c>
      <c r="G10" s="3">
        <f>AVERAGE('2C'!$J9:$J39) + Calibration!$C$11</f>
        <v>421.98139246585208</v>
      </c>
      <c r="H10" s="3">
        <v>434.48090834414847</v>
      </c>
      <c r="I10" s="3">
        <v>582.40854839848646</v>
      </c>
      <c r="J10" s="3">
        <f t="shared" si="1"/>
        <v>7.0789374763071969E-2</v>
      </c>
      <c r="L10" s="3">
        <f>AVERAGE('3C'!$J9:$J39) + Calibration!$C$11</f>
        <v>415.22069101350405</v>
      </c>
      <c r="M10" s="3">
        <v>440.02368912828615</v>
      </c>
      <c r="N10" s="3">
        <v>585.10153881553686</v>
      </c>
      <c r="O10" s="3">
        <f t="shared" si="2"/>
        <v>0.14046853861306355</v>
      </c>
      <c r="Q10" s="3">
        <f>AVERAGE('4C'!$J165:$J195) + Calibration!$C$11</f>
        <v>428.41115361305231</v>
      </c>
      <c r="R10" s="3">
        <v>464.92666210864377</v>
      </c>
      <c r="S10" s="3">
        <v>547.96642996666424</v>
      </c>
      <c r="T10" s="3">
        <f t="shared" si="3"/>
        <v>0.20680081058554325</v>
      </c>
    </row>
    <row r="11" spans="1:20" x14ac:dyDescent="0.25">
      <c r="A11" s="3">
        <f t="shared" si="4"/>
        <v>3.1666666666666679</v>
      </c>
      <c r="B11" s="3">
        <f>AVERAGE('1C'!$J10:$J40) + Calibration!$C$11</f>
        <v>419.47057249759905</v>
      </c>
      <c r="C11" s="3">
        <v>431.98278880931935</v>
      </c>
      <c r="D11" s="3">
        <v>584.32197776819987</v>
      </c>
      <c r="E11" s="3">
        <f t="shared" si="0"/>
        <v>7.086130200809905E-2</v>
      </c>
      <c r="G11" s="3">
        <f>AVERAGE('2C'!$J10:$J40) + Calibration!$C$11</f>
        <v>421.89009199662752</v>
      </c>
      <c r="H11" s="3">
        <v>434.94938382316445</v>
      </c>
      <c r="I11" s="3">
        <v>584.32197776819987</v>
      </c>
      <c r="J11" s="3">
        <f t="shared" si="1"/>
        <v>7.3959592695444776E-2</v>
      </c>
      <c r="L11" s="3">
        <f>AVERAGE('3C'!$J10:$J40) + Calibration!$C$11</f>
        <v>416.1308710092116</v>
      </c>
      <c r="M11" s="3">
        <v>440.02368912828615</v>
      </c>
      <c r="N11" s="3">
        <v>589.63711840785538</v>
      </c>
      <c r="O11" s="3">
        <f t="shared" si="2"/>
        <v>0.13531385314801539</v>
      </c>
      <c r="Q11" s="3">
        <f>AVERAGE('4C'!$J166:$J196) + Calibration!$C$11</f>
        <v>428.88906801490486</v>
      </c>
      <c r="R11" s="3">
        <v>464.45834276209871</v>
      </c>
      <c r="S11" s="3">
        <v>556.75415041812403</v>
      </c>
      <c r="T11" s="3">
        <f t="shared" si="3"/>
        <v>0.20144193940357275</v>
      </c>
    </row>
    <row r="12" spans="1:20" x14ac:dyDescent="0.25">
      <c r="A12" s="3">
        <f t="shared" si="4"/>
        <v>3.2500000000000013</v>
      </c>
      <c r="B12" s="3">
        <f>AVERAGE('1C'!$J11:$J41) + Calibration!$C$11</f>
        <v>418.84571681117291</v>
      </c>
      <c r="C12" s="3">
        <v>432.37319805287189</v>
      </c>
      <c r="D12" s="3">
        <v>589.63711840785538</v>
      </c>
      <c r="E12" s="3">
        <f t="shared" si="0"/>
        <v>7.6611122266086559E-2</v>
      </c>
      <c r="G12" s="3">
        <f>AVERAGE('2C'!$J11:$J41) + Calibration!$C$11</f>
        <v>421.35796482045367</v>
      </c>
      <c r="H12" s="3">
        <v>434.48090834414847</v>
      </c>
      <c r="I12" s="3">
        <v>588.92844007608892</v>
      </c>
      <c r="J12" s="3">
        <f t="shared" si="1"/>
        <v>7.4320075764412061E-2</v>
      </c>
      <c r="L12" s="3">
        <f>AVERAGE('3C'!$J11:$J41) + Calibration!$C$11</f>
        <v>416.47754116488079</v>
      </c>
      <c r="M12" s="3">
        <v>442.13132135332739</v>
      </c>
      <c r="N12" s="3">
        <v>583.54242380771711</v>
      </c>
      <c r="O12" s="3">
        <f t="shared" si="2"/>
        <v>0.14528683170863171</v>
      </c>
      <c r="Q12" s="3">
        <f>AVERAGE('4C'!$J167:$J197) + Calibration!$C$11</f>
        <v>429.49823094278435</v>
      </c>
      <c r="R12" s="3">
        <v>467.03452853239128</v>
      </c>
      <c r="S12" s="3">
        <v>556.75415041812403</v>
      </c>
      <c r="T12" s="3">
        <f t="shared" si="3"/>
        <v>0.21258191622466552</v>
      </c>
    </row>
    <row r="13" spans="1:20" x14ac:dyDescent="0.25">
      <c r="A13" s="3">
        <f t="shared" si="4"/>
        <v>3.3333333333333348</v>
      </c>
      <c r="B13" s="3">
        <f>AVERAGE('1C'!$J12:$J42) + Calibration!$C$11</f>
        <v>419.21520994422656</v>
      </c>
      <c r="C13" s="3">
        <v>432.37319805287189</v>
      </c>
      <c r="D13" s="3">
        <v>583.8967806907358</v>
      </c>
      <c r="E13" s="3">
        <f t="shared" si="0"/>
        <v>7.4518546191717702E-2</v>
      </c>
      <c r="G13" s="3">
        <f>AVERAGE('2C'!$J12:$J42) + Calibration!$C$11</f>
        <v>421.55198438066725</v>
      </c>
      <c r="H13" s="3">
        <v>434.09065523306685</v>
      </c>
      <c r="I13" s="3">
        <v>590.06235800644458</v>
      </c>
      <c r="J13" s="3">
        <f t="shared" si="1"/>
        <v>7.1011123842205787E-2</v>
      </c>
      <c r="L13" s="3">
        <f>AVERAGE('3C'!$J12:$J42) + Calibration!$C$11</f>
        <v>416.16225937953379</v>
      </c>
      <c r="M13" s="3">
        <v>442.52173059687971</v>
      </c>
      <c r="N13" s="3">
        <v>591.19622632882101</v>
      </c>
      <c r="O13" s="3">
        <f t="shared" si="2"/>
        <v>0.14928342063240208</v>
      </c>
      <c r="Q13" s="3">
        <f>AVERAGE('4C'!$J168:$J198) + Calibration!$C$11</f>
        <v>429.86914926363698</v>
      </c>
      <c r="R13" s="3">
        <v>467.42493777594359</v>
      </c>
      <c r="S13" s="3">
        <v>559.80149063133899</v>
      </c>
      <c r="T13" s="3">
        <f t="shared" si="3"/>
        <v>0.21269230051833735</v>
      </c>
    </row>
    <row r="14" spans="1:20" x14ac:dyDescent="0.25">
      <c r="A14" s="3">
        <f t="shared" si="4"/>
        <v>3.4166666666666683</v>
      </c>
      <c r="B14" s="3">
        <f>AVERAGE('1C'!$J13:$J43) + Calibration!$C$11</f>
        <v>419.84006848388151</v>
      </c>
      <c r="C14" s="3">
        <v>431.59245763200215</v>
      </c>
      <c r="D14" s="3">
        <v>588.92844007608892</v>
      </c>
      <c r="E14" s="3">
        <f t="shared" si="0"/>
        <v>6.655812015986344E-2</v>
      </c>
      <c r="G14" s="3">
        <f>AVERAGE('2C'!$J13:$J43) + Calibration!$C$11</f>
        <v>421.36652450693373</v>
      </c>
      <c r="H14" s="3">
        <v>434.48090834414847</v>
      </c>
      <c r="I14" s="3">
        <v>591.55059029869403</v>
      </c>
      <c r="J14" s="3">
        <f t="shared" si="1"/>
        <v>7.4271599098596305E-2</v>
      </c>
      <c r="L14" s="3">
        <f>AVERAGE('3C'!$J13:$J43) + Calibration!$C$11</f>
        <v>415.59161218758544</v>
      </c>
      <c r="M14" s="3">
        <v>442.52173059687971</v>
      </c>
      <c r="N14" s="3">
        <v>589.63711840785538</v>
      </c>
      <c r="O14" s="3">
        <f t="shared" si="2"/>
        <v>0.15251520643288</v>
      </c>
      <c r="Q14" s="3">
        <f>AVERAGE('4C'!$J169:$J199) + Calibration!$C$11</f>
        <v>429.55957536255778</v>
      </c>
      <c r="R14" s="3">
        <v>469.53257000098483</v>
      </c>
      <c r="S14" s="3">
        <v>552.14768811023498</v>
      </c>
      <c r="T14" s="3">
        <f t="shared" si="3"/>
        <v>0.22638183153758634</v>
      </c>
    </row>
    <row r="15" spans="1:20" x14ac:dyDescent="0.25">
      <c r="A15" s="3">
        <f t="shared" si="4"/>
        <v>3.5000000000000018</v>
      </c>
      <c r="B15" s="3">
        <f>AVERAGE('1C'!$J14:$J44) + Calibration!$C$11</f>
        <v>419.63891442498698</v>
      </c>
      <c r="C15" s="3">
        <v>431.98278880931935</v>
      </c>
      <c r="D15" s="3">
        <v>591.975787376158</v>
      </c>
      <c r="E15" s="3">
        <f t="shared" si="0"/>
        <v>6.9907919500949808E-2</v>
      </c>
      <c r="G15" s="3">
        <f>AVERAGE('2C'!$J14:$J44) + Calibration!$C$11</f>
        <v>422.0441649266532</v>
      </c>
      <c r="H15" s="3">
        <v>434.48090834414847</v>
      </c>
      <c r="I15" s="3">
        <v>589.63711840785538</v>
      </c>
      <c r="J15" s="3">
        <f t="shared" si="1"/>
        <v>7.0433871134314166E-2</v>
      </c>
      <c r="L15" s="3">
        <f>AVERAGE('3C'!$J14:$J44) + Calibration!$C$11</f>
        <v>415.98393257786688</v>
      </c>
      <c r="M15" s="3">
        <v>443.3804591869773</v>
      </c>
      <c r="N15" s="3">
        <v>592.33014425917679</v>
      </c>
      <c r="O15" s="3">
        <f t="shared" si="2"/>
        <v>0.15515664832317627</v>
      </c>
      <c r="Q15" s="3">
        <f>AVERAGE('4C'!$J170:$J200) + Calibration!$C$11</f>
        <v>429.19721530157074</v>
      </c>
      <c r="R15" s="3">
        <v>470.39129859108243</v>
      </c>
      <c r="S15" s="3">
        <v>558.31321581796453</v>
      </c>
      <c r="T15" s="3">
        <f t="shared" si="3"/>
        <v>0.23329730754339353</v>
      </c>
    </row>
    <row r="16" spans="1:20" x14ac:dyDescent="0.25">
      <c r="A16" s="3">
        <f t="shared" si="4"/>
        <v>3.5833333333333353</v>
      </c>
      <c r="B16" s="3">
        <f>AVERAGE('1C'!$J15:$J45) + Calibration!$C$11</f>
        <v>420.06975483104293</v>
      </c>
      <c r="C16" s="3">
        <v>435.33963693424607</v>
      </c>
      <c r="D16" s="3">
        <v>587.72368903814197</v>
      </c>
      <c r="E16" s="3">
        <f t="shared" si="0"/>
        <v>8.647898185148746E-2</v>
      </c>
      <c r="G16" s="3">
        <f>AVERAGE('2C'!$J15:$J45) + Calibration!$C$11</f>
        <v>422.84592222694727</v>
      </c>
      <c r="H16" s="3">
        <v>434.48090834414847</v>
      </c>
      <c r="I16" s="3">
        <v>588.50324299862473</v>
      </c>
      <c r="J16" s="3">
        <f t="shared" si="1"/>
        <v>6.5893223436262569E-2</v>
      </c>
      <c r="L16" s="3">
        <f>AVERAGE('3C'!$J15:$J45) + Calibration!$C$11</f>
        <v>416.76286262093322</v>
      </c>
      <c r="M16" s="3">
        <v>442.52173059687971</v>
      </c>
      <c r="N16" s="3">
        <v>590.06235800644458</v>
      </c>
      <c r="O16" s="3">
        <f t="shared" si="2"/>
        <v>0.14588198266045924</v>
      </c>
      <c r="Q16" s="3">
        <f>AVERAGE('4C'!$J171:$J201) + Calibration!$C$11</f>
        <v>429.66657144355781</v>
      </c>
      <c r="R16" s="3">
        <v>469.92297924453737</v>
      </c>
      <c r="S16" s="3">
        <v>553.28156351946564</v>
      </c>
      <c r="T16" s="3">
        <f t="shared" si="3"/>
        <v>0.22798690494779358</v>
      </c>
    </row>
    <row r="17" spans="1:20" x14ac:dyDescent="0.25">
      <c r="A17" s="3">
        <f t="shared" si="4"/>
        <v>3.6666666666666687</v>
      </c>
      <c r="B17" s="3">
        <f>AVERAGE('1C'!$J16:$J46) + Calibration!$C$11</f>
        <v>420.26234635022871</v>
      </c>
      <c r="C17" s="3">
        <v>434.09065523306685</v>
      </c>
      <c r="D17" s="3">
        <v>594.24357362889032</v>
      </c>
      <c r="E17" s="3">
        <f t="shared" si="0"/>
        <v>7.8314820300077428E-2</v>
      </c>
      <c r="G17" s="3">
        <f>AVERAGE('2C'!$J16:$J46) + Calibration!$C$11</f>
        <v>423.61772205117569</v>
      </c>
      <c r="H17" s="3">
        <v>434.94938382316445</v>
      </c>
      <c r="I17" s="3">
        <v>596.15704551972885</v>
      </c>
      <c r="J17" s="3">
        <f t="shared" si="1"/>
        <v>6.417538564501736E-2</v>
      </c>
      <c r="L17" s="3">
        <f>AVERAGE('3C'!$J16:$J46) + Calibration!$C$11</f>
        <v>417.04818550360017</v>
      </c>
      <c r="M17" s="3">
        <v>442.52173059687971</v>
      </c>
      <c r="N17" s="3">
        <v>585.81021714730343</v>
      </c>
      <c r="O17" s="3">
        <f t="shared" si="2"/>
        <v>0.14426609379994254</v>
      </c>
      <c r="Q17" s="3">
        <f>AVERAGE('4C'!$J172:$J202) + Calibration!$C$11</f>
        <v>429.91337431045031</v>
      </c>
      <c r="R17" s="3">
        <v>469.92297924453737</v>
      </c>
      <c r="S17" s="3">
        <v>560.93536604056965</v>
      </c>
      <c r="T17" s="3">
        <f t="shared" si="3"/>
        <v>0.22658916916289096</v>
      </c>
    </row>
    <row r="18" spans="1:20" x14ac:dyDescent="0.25">
      <c r="A18" s="3">
        <f t="shared" si="4"/>
        <v>3.7500000000000022</v>
      </c>
      <c r="B18" s="3">
        <f>AVERAGE('1C'!$J17:$J47) + Calibration!$C$11</f>
        <v>420.94141481097597</v>
      </c>
      <c r="C18" s="3">
        <v>434.48090834414847</v>
      </c>
      <c r="D18" s="3">
        <v>579.36120109841715</v>
      </c>
      <c r="E18" s="3">
        <f t="shared" si="0"/>
        <v>7.6679152309102785E-2</v>
      </c>
      <c r="G18" s="3">
        <f>AVERAGE('2C'!$J17:$J47) + Calibration!$C$11</f>
        <v>424.0885062341905</v>
      </c>
      <c r="H18" s="3">
        <v>436.58877476789598</v>
      </c>
      <c r="I18" s="3">
        <v>589.2827969591076</v>
      </c>
      <c r="J18" s="3">
        <f t="shared" si="1"/>
        <v>7.0793637328625716E-2</v>
      </c>
      <c r="L18" s="3">
        <f>AVERAGE('3C'!$J17:$J47) + Calibration!$C$11</f>
        <v>417.36489532997484</v>
      </c>
      <c r="M18" s="3">
        <v>442.13132135332739</v>
      </c>
      <c r="N18" s="3">
        <v>589.2827969591076</v>
      </c>
      <c r="O18" s="3">
        <f t="shared" si="2"/>
        <v>0.1402614173524257</v>
      </c>
      <c r="Q18" s="3">
        <f>AVERAGE('4C'!$J173:$J203) + Calibration!$C$11</f>
        <v>430.13022112789162</v>
      </c>
      <c r="R18" s="3">
        <v>466.56620918584622</v>
      </c>
      <c r="S18" s="3">
        <v>561.71492708790663</v>
      </c>
      <c r="T18" s="3">
        <f t="shared" si="3"/>
        <v>0.20635045697857088</v>
      </c>
    </row>
    <row r="19" spans="1:20" x14ac:dyDescent="0.25">
      <c r="A19" s="3">
        <f t="shared" si="4"/>
        <v>3.8333333333333357</v>
      </c>
      <c r="B19" s="3">
        <f>AVERAGE('1C'!$J18:$J48) + Calibration!$C$11</f>
        <v>422.39798812699075</v>
      </c>
      <c r="C19" s="3">
        <v>439.55513558303483</v>
      </c>
      <c r="D19" s="3">
        <v>587.72368903814197</v>
      </c>
      <c r="E19" s="3">
        <f t="shared" si="0"/>
        <v>9.7167262552949815E-2</v>
      </c>
      <c r="G19" s="3">
        <f>AVERAGE('2C'!$J18:$J48) + Calibration!$C$11</f>
        <v>424.5664249158865</v>
      </c>
      <c r="H19" s="3">
        <v>434.48090834414847</v>
      </c>
      <c r="I19" s="3">
        <v>592.33014425917679</v>
      </c>
      <c r="J19" s="3">
        <f t="shared" si="1"/>
        <v>5.6149381289570394E-2</v>
      </c>
      <c r="L19" s="3">
        <f>AVERAGE('3C'!$J18:$J48) + Calibration!$C$11</f>
        <v>417.50327835468278</v>
      </c>
      <c r="M19" s="3">
        <v>442.52173059687971</v>
      </c>
      <c r="N19" s="3">
        <v>586.23545674589263</v>
      </c>
      <c r="O19" s="3">
        <f t="shared" si="2"/>
        <v>0.14168873490852982</v>
      </c>
      <c r="Q19" s="3">
        <f>AVERAGE('4C'!$J174:$J204) + Calibration!$C$11</f>
        <v>429.66657144355787</v>
      </c>
      <c r="R19" s="3">
        <v>467.42493777594359</v>
      </c>
      <c r="S19" s="3">
        <v>560.22668770880307</v>
      </c>
      <c r="T19" s="3">
        <f t="shared" si="3"/>
        <v>0.21383957352985986</v>
      </c>
    </row>
    <row r="20" spans="1:20" x14ac:dyDescent="0.25">
      <c r="A20" s="3">
        <f t="shared" si="4"/>
        <v>3.9166666666666692</v>
      </c>
      <c r="B20" s="3">
        <f>AVERAGE('1C'!$J19:$J49) + Calibration!$C$11</f>
        <v>423.00002083603238</v>
      </c>
      <c r="C20" s="3">
        <v>440.02368912828615</v>
      </c>
      <c r="D20" s="3">
        <v>591.19622632882101</v>
      </c>
      <c r="E20" s="3">
        <f t="shared" si="0"/>
        <v>9.641132075163418E-2</v>
      </c>
      <c r="G20" s="3">
        <f>AVERAGE('2C'!$J19:$J49) + Calibration!$C$11</f>
        <v>424.64346494743535</v>
      </c>
      <c r="H20" s="3">
        <v>434.48090834414847</v>
      </c>
      <c r="I20" s="3">
        <v>598.07048197629649</v>
      </c>
      <c r="J20" s="3">
        <f t="shared" si="1"/>
        <v>5.5713075138342595E-2</v>
      </c>
      <c r="L20" s="3">
        <f>AVERAGE('3C'!$J19:$J49) + Calibration!$C$11</f>
        <v>418.65170153080271</v>
      </c>
      <c r="M20" s="3">
        <v>442.13132135332739</v>
      </c>
      <c r="N20" s="3">
        <v>588.14888611560605</v>
      </c>
      <c r="O20" s="3">
        <f t="shared" si="2"/>
        <v>0.13297375859149582</v>
      </c>
      <c r="Q20" s="3">
        <f>AVERAGE('4C'!$J175:$J205) + Calibration!$C$11</f>
        <v>429.30421280918523</v>
      </c>
      <c r="R20" s="3">
        <v>470.39129859108243</v>
      </c>
      <c r="S20" s="3">
        <v>564.7622673011216</v>
      </c>
      <c r="T20" s="3">
        <f t="shared" si="3"/>
        <v>0.23269134114125561</v>
      </c>
    </row>
    <row r="21" spans="1:20" x14ac:dyDescent="0.25">
      <c r="A21" s="3">
        <f t="shared" si="4"/>
        <v>4.0000000000000027</v>
      </c>
      <c r="B21" s="3">
        <f>AVERAGE('1C'!$J20:$J50) + Calibration!$C$11</f>
        <v>423.7489905498042</v>
      </c>
      <c r="C21" s="3">
        <v>437.44750335799358</v>
      </c>
      <c r="D21" s="3">
        <v>581.98330879989726</v>
      </c>
      <c r="E21" s="3">
        <f t="shared" si="0"/>
        <v>7.7579737192815565E-2</v>
      </c>
      <c r="G21" s="3">
        <f>AVERAGE('2C'!$J20:$J50) + Calibration!$C$11</f>
        <v>425.44522224772948</v>
      </c>
      <c r="H21" s="3">
        <v>434.48090834414847</v>
      </c>
      <c r="I21" s="3">
        <v>591.975787376158</v>
      </c>
      <c r="J21" s="3">
        <f t="shared" si="1"/>
        <v>5.1172427440290685E-2</v>
      </c>
      <c r="L21" s="3">
        <f>AVERAGE('3C'!$J20:$J50) + Calibration!$C$11</f>
        <v>418.8528541630829</v>
      </c>
      <c r="M21" s="3">
        <v>445.87850065557132</v>
      </c>
      <c r="N21" s="3">
        <v>588.92844007608892</v>
      </c>
      <c r="O21" s="3">
        <f t="shared" si="2"/>
        <v>0.15305621724861651</v>
      </c>
      <c r="Q21" s="3">
        <f>AVERAGE('4C'!$J176:$J206) + Calibration!$C$11</f>
        <v>428.87194864194481</v>
      </c>
      <c r="R21" s="3">
        <v>469.53257000098483</v>
      </c>
      <c r="S21" s="3">
        <v>565.54182834845869</v>
      </c>
      <c r="T21" s="3">
        <f t="shared" si="3"/>
        <v>0.23027611561198746</v>
      </c>
    </row>
    <row r="22" spans="1:20" x14ac:dyDescent="0.25">
      <c r="A22" s="3">
        <f t="shared" si="4"/>
        <v>4.0833333333333357</v>
      </c>
      <c r="B22" s="3">
        <f>AVERAGE('1C'!$J21:$J51) + Calibration!$C$11</f>
        <v>423.8345888412187</v>
      </c>
      <c r="C22" s="3">
        <v>440.02368912828615</v>
      </c>
      <c r="D22" s="3">
        <v>580.49507650764781</v>
      </c>
      <c r="E22" s="3">
        <f t="shared" si="0"/>
        <v>9.1684853914067638E-2</v>
      </c>
      <c r="G22" s="3">
        <f>AVERAGE('2C'!$J21:$J51) + Calibration!$C$11</f>
        <v>424.16412250455488</v>
      </c>
      <c r="H22" s="3">
        <v>437.44750335799358</v>
      </c>
      <c r="I22" s="3">
        <v>593.88925926699653</v>
      </c>
      <c r="J22" s="3">
        <f t="shared" si="1"/>
        <v>7.522869161576258E-2</v>
      </c>
      <c r="L22" s="3">
        <f>AVERAGE('3C'!$J21:$J51) + Calibration!$C$11</f>
        <v>419.08396427142867</v>
      </c>
      <c r="M22" s="3">
        <v>445.09791636717227</v>
      </c>
      <c r="N22" s="3">
        <v>587.36932506826906</v>
      </c>
      <c r="O22" s="3">
        <f t="shared" si="2"/>
        <v>0.14732661823900833</v>
      </c>
      <c r="Q22" s="3">
        <f>AVERAGE('4C'!$J177:$J207) + Calibration!$C$11</f>
        <v>428.20143986767755</v>
      </c>
      <c r="R22" s="3">
        <v>469.92297924453737</v>
      </c>
      <c r="S22" s="3">
        <v>559.4471337483202</v>
      </c>
      <c r="T22" s="3">
        <f t="shared" si="3"/>
        <v>0.2362844861671019</v>
      </c>
    </row>
    <row r="23" spans="1:20" x14ac:dyDescent="0.25">
      <c r="A23" s="3">
        <f t="shared" si="4"/>
        <v>4.1666666666666687</v>
      </c>
      <c r="B23" s="3">
        <f>AVERAGE('1C'!$J22:$J52) + Calibration!$C$11</f>
        <v>423.5193042026429</v>
      </c>
      <c r="C23" s="3">
        <v>437.44750335799358</v>
      </c>
      <c r="D23" s="3">
        <v>582.40854839848646</v>
      </c>
      <c r="E23" s="3">
        <f t="shared" si="0"/>
        <v>7.8880535804975796E-2</v>
      </c>
      <c r="G23" s="3">
        <f>AVERAGE('2C'!$J22:$J52) + Calibration!$C$11</f>
        <v>424.75759267388776</v>
      </c>
      <c r="H23" s="3">
        <v>437.05709411444104</v>
      </c>
      <c r="I23" s="3">
        <v>593.88925926699653</v>
      </c>
      <c r="J23" s="3">
        <f t="shared" si="1"/>
        <v>6.965661913243136E-2</v>
      </c>
      <c r="L23" s="3">
        <f>AVERAGE('3C'!$J22:$J52) + Calibration!$C$11</f>
        <v>418.99123576117637</v>
      </c>
      <c r="M23" s="3">
        <v>442.52173059687971</v>
      </c>
      <c r="N23" s="3">
        <v>588.50324299862473</v>
      </c>
      <c r="O23" s="3">
        <f t="shared" si="2"/>
        <v>0.13326188258038033</v>
      </c>
      <c r="Q23" s="3">
        <f>AVERAGE('4C'!$J178:$J208) + Calibration!$C$11</f>
        <v>427.36116255160897</v>
      </c>
      <c r="R23" s="3">
        <v>469.14239495613879</v>
      </c>
      <c r="S23" s="3">
        <v>563.27403500887226</v>
      </c>
      <c r="T23" s="3">
        <f t="shared" si="3"/>
        <v>0.23662254982873623</v>
      </c>
    </row>
    <row r="24" spans="1:20" x14ac:dyDescent="0.25">
      <c r="A24" s="3">
        <f t="shared" si="4"/>
        <v>4.2500000000000018</v>
      </c>
      <c r="B24" s="3">
        <f>AVERAGE('1C'!$J23:$J53) + Calibration!$C$11</f>
        <v>424.28967598584359</v>
      </c>
      <c r="C24" s="3">
        <v>437.05709411444104</v>
      </c>
      <c r="D24" s="3">
        <v>590.06235800644458</v>
      </c>
      <c r="E24" s="3">
        <f t="shared" si="0"/>
        <v>7.2306604148680551E-2</v>
      </c>
      <c r="G24" s="3">
        <f>AVERAGE('2C'!$J23:$J53) + Calibration!$C$11</f>
        <v>425.01152718623251</v>
      </c>
      <c r="H24" s="3">
        <v>437.05709411444104</v>
      </c>
      <c r="I24" s="3">
        <v>594.6688132274794</v>
      </c>
      <c r="J24" s="3">
        <f t="shared" si="1"/>
        <v>6.8218494205460126E-2</v>
      </c>
      <c r="L24" s="3">
        <f>AVERAGE('3C'!$J23:$J53) + Calibration!$C$11</f>
        <v>419.21521565068423</v>
      </c>
      <c r="M24" s="3">
        <v>442.52173059687971</v>
      </c>
      <c r="N24" s="3">
        <v>594.6688132274794</v>
      </c>
      <c r="O24" s="3">
        <f t="shared" si="2"/>
        <v>0.13199340174543103</v>
      </c>
      <c r="Q24" s="3">
        <f>AVERAGE('4C'!$J179:$J209) + Calibration!$C$11</f>
        <v>426.15139638233006</v>
      </c>
      <c r="R24" s="3">
        <v>469.14239495613879</v>
      </c>
      <c r="S24" s="3">
        <v>567.10094335627844</v>
      </c>
      <c r="T24" s="3">
        <f t="shared" si="3"/>
        <v>0.24347390243843769</v>
      </c>
    </row>
    <row r="25" spans="1:20" x14ac:dyDescent="0.25">
      <c r="A25" s="3">
        <f t="shared" si="4"/>
        <v>4.3333333333333348</v>
      </c>
      <c r="B25" s="3">
        <f>AVERAGE('1C'!$J24:$J54) + Calibration!$C$11</f>
        <v>424.72907037192192</v>
      </c>
      <c r="C25" s="3">
        <v>437.44750335799358</v>
      </c>
      <c r="D25" s="3">
        <v>587.72368903814197</v>
      </c>
      <c r="E25" s="3">
        <f t="shared" si="0"/>
        <v>7.202918319527371E-2</v>
      </c>
      <c r="G25" s="3">
        <f>AVERAGE('2C'!$J24:$J54) + Calibration!$C$11</f>
        <v>423.83171706640479</v>
      </c>
      <c r="H25" s="3">
        <v>437.44750335799358</v>
      </c>
      <c r="I25" s="3">
        <v>592.75534133664087</v>
      </c>
      <c r="J25" s="3">
        <f t="shared" si="1"/>
        <v>7.7111226376596606E-2</v>
      </c>
      <c r="L25" s="3">
        <f>AVERAGE('3C'!$J24:$J54) + Calibration!$C$11</f>
        <v>417.9041584314441</v>
      </c>
      <c r="M25" s="3">
        <v>442.52173059687971</v>
      </c>
      <c r="N25" s="3">
        <v>585.10153881553686</v>
      </c>
      <c r="O25" s="3">
        <f t="shared" si="2"/>
        <v>0.13941840298006042</v>
      </c>
      <c r="Q25" s="3">
        <f>AVERAGE('4C'!$J180:$J210) + Calibration!$C$11</f>
        <v>425.64352165118294</v>
      </c>
      <c r="R25" s="3">
        <v>470.39129859108243</v>
      </c>
      <c r="S25" s="3">
        <v>560.93536604056965</v>
      </c>
      <c r="T25" s="3">
        <f t="shared" si="3"/>
        <v>0.25342318714223905</v>
      </c>
    </row>
    <row r="26" spans="1:20" x14ac:dyDescent="0.25">
      <c r="A26" s="3">
        <f t="shared" si="4"/>
        <v>4.4166666666666679</v>
      </c>
      <c r="B26" s="3">
        <f>AVERAGE('1C'!$J25:$J55) + Calibration!$C$11</f>
        <v>425.13707924090687</v>
      </c>
      <c r="C26" s="3">
        <v>436.58877476789598</v>
      </c>
      <c r="D26" s="3">
        <v>588.50324299862473</v>
      </c>
      <c r="E26" s="3">
        <f t="shared" si="0"/>
        <v>6.4855181130672332E-2</v>
      </c>
      <c r="G26" s="3">
        <f>AVERAGE('2C'!$J25:$J55) + Calibration!$C$11</f>
        <v>422.96718730530944</v>
      </c>
      <c r="H26" s="3">
        <v>437.44750335799358</v>
      </c>
      <c r="I26" s="3">
        <v>585.45589569855565</v>
      </c>
      <c r="J26" s="3">
        <f t="shared" si="1"/>
        <v>8.2007377703406978E-2</v>
      </c>
      <c r="L26" s="3">
        <f>AVERAGE('3C'!$J25:$J55) + Calibration!$C$11</f>
        <v>417.84281543828513</v>
      </c>
      <c r="M26" s="3">
        <v>442.99004994342476</v>
      </c>
      <c r="N26" s="3">
        <v>585.45589569855565</v>
      </c>
      <c r="O26" s="3">
        <f t="shared" si="2"/>
        <v>0.14241807642567744</v>
      </c>
      <c r="Q26" s="3">
        <f>AVERAGE('4C'!$J181:$J211) + Calibration!$C$11</f>
        <v>425.38958428560937</v>
      </c>
      <c r="R26" s="3">
        <v>469.92297924453737</v>
      </c>
      <c r="S26" s="3">
        <v>570.50264753936631</v>
      </c>
      <c r="T26" s="3">
        <f t="shared" si="3"/>
        <v>0.2522090628080485</v>
      </c>
    </row>
    <row r="27" spans="1:20" x14ac:dyDescent="0.25">
      <c r="A27" s="3">
        <f t="shared" si="4"/>
        <v>4.5000000000000009</v>
      </c>
      <c r="B27" s="3">
        <f>AVERAGE('1C'!$J26:$J56) + Calibration!$C$11</f>
        <v>425.43096466328257</v>
      </c>
      <c r="C27" s="3">
        <v>440.02368912828615</v>
      </c>
      <c r="D27" s="3">
        <v>586.58977110778619</v>
      </c>
      <c r="E27" s="3">
        <f t="shared" si="0"/>
        <v>8.2643988057254314E-2</v>
      </c>
      <c r="G27" s="3">
        <f>AVERAGE('2C'!$J26:$J56) + Calibration!$C$11</f>
        <v>422.16543000501537</v>
      </c>
      <c r="H27" s="3">
        <v>437.05709411444104</v>
      </c>
      <c r="I27" s="3">
        <v>590.06235800644458</v>
      </c>
      <c r="J27" s="3">
        <f t="shared" si="1"/>
        <v>8.4336993668557972E-2</v>
      </c>
      <c r="L27" s="3">
        <f>AVERAGE('3C'!$J26:$J56) + Calibration!$C$11</f>
        <v>417.41055127104471</v>
      </c>
      <c r="M27" s="3">
        <v>442.52173059687971</v>
      </c>
      <c r="N27" s="3">
        <v>587.72368903814197</v>
      </c>
      <c r="O27" s="3">
        <f t="shared" si="2"/>
        <v>0.1422138826293099</v>
      </c>
      <c r="Q27" s="3">
        <f>AVERAGE('4C'!$J182:$J212) + Calibration!$C$11</f>
        <v>424.77328685904871</v>
      </c>
      <c r="R27" s="3">
        <v>469.92297924453737</v>
      </c>
      <c r="S27" s="3">
        <v>566.32138230894145</v>
      </c>
      <c r="T27" s="3">
        <f t="shared" si="3"/>
        <v>0.25569938274676485</v>
      </c>
    </row>
    <row r="28" spans="1:20" x14ac:dyDescent="0.25">
      <c r="A28" s="3">
        <f t="shared" si="4"/>
        <v>4.5833333333333339</v>
      </c>
      <c r="B28" s="3">
        <f>AVERAGE('1C'!$J27:$J57) + Calibration!$C$11</f>
        <v>425.46235018037601</v>
      </c>
      <c r="C28" s="3">
        <v>439.55513558303483</v>
      </c>
      <c r="D28" s="3">
        <v>587.36932506826906</v>
      </c>
      <c r="E28" s="3">
        <f t="shared" si="0"/>
        <v>7.9812648508778464E-2</v>
      </c>
      <c r="G28" s="3">
        <f>AVERAGE('2C'!$J27:$J57) + Calibration!$C$11</f>
        <v>421.95000837537305</v>
      </c>
      <c r="H28" s="3">
        <v>437.91582270453864</v>
      </c>
      <c r="I28" s="3">
        <v>593.46401966840745</v>
      </c>
      <c r="J28" s="3">
        <f t="shared" si="1"/>
        <v>9.0420303070087277E-2</v>
      </c>
      <c r="L28" s="3">
        <f>AVERAGE('3C'!$J27:$J57) + Calibration!$C$11</f>
        <v>417.64166280600489</v>
      </c>
      <c r="M28" s="3">
        <v>442.52173059687971</v>
      </c>
      <c r="N28" s="3">
        <v>591.975787376158</v>
      </c>
      <c r="O28" s="3">
        <f t="shared" si="2"/>
        <v>0.14090501265229166</v>
      </c>
      <c r="Q28" s="3">
        <f>AVERAGE('4C'!$J183:$J213) + Calibration!$C$11</f>
        <v>425.27402851812928</v>
      </c>
      <c r="R28" s="3">
        <v>467.42493777594359</v>
      </c>
      <c r="S28" s="3">
        <v>569.01437272599185</v>
      </c>
      <c r="T28" s="3">
        <f t="shared" si="3"/>
        <v>0.23871616637862422</v>
      </c>
    </row>
    <row r="29" spans="1:20" x14ac:dyDescent="0.25">
      <c r="A29" s="3">
        <f t="shared" si="4"/>
        <v>4.666666666666667</v>
      </c>
      <c r="B29" s="3">
        <f>AVERAGE('1C'!$J28:$J58) + Calibration!$C$11</f>
        <v>425.56221176269503</v>
      </c>
      <c r="C29" s="3">
        <v>439.16496053818855</v>
      </c>
      <c r="D29" s="3">
        <v>589.2827969591076</v>
      </c>
      <c r="E29" s="3">
        <f t="shared" si="0"/>
        <v>7.7037390107909595E-2</v>
      </c>
      <c r="G29" s="3">
        <f>AVERAGE('2C'!$J28:$J58) + Calibration!$C$11</f>
        <v>421.51060970945156</v>
      </c>
      <c r="H29" s="3">
        <v>437.05709411444104</v>
      </c>
      <c r="I29" s="3">
        <v>588.50324299862473</v>
      </c>
      <c r="J29" s="3">
        <f t="shared" si="1"/>
        <v>8.804548284177624E-2</v>
      </c>
      <c r="L29" s="3">
        <f>AVERAGE('3C'!$J28:$J58) + Calibration!$C$11</f>
        <v>417.86564412212726</v>
      </c>
      <c r="M29" s="3">
        <v>442.52173059687971</v>
      </c>
      <c r="N29" s="3">
        <v>581.62899443800359</v>
      </c>
      <c r="O29" s="3">
        <f t="shared" si="2"/>
        <v>0.13963652373789748</v>
      </c>
      <c r="Q29" s="3">
        <f>AVERAGE('4C'!$J184:$J214) + Calibration!$C$11</f>
        <v>424.37240820890173</v>
      </c>
      <c r="R29" s="3">
        <v>467.03452853239128</v>
      </c>
      <c r="S29" s="3">
        <v>569.36872960901064</v>
      </c>
      <c r="T29" s="3">
        <f t="shared" si="3"/>
        <v>0.24161134344495763</v>
      </c>
    </row>
    <row r="30" spans="1:20" x14ac:dyDescent="0.25">
      <c r="A30" s="3">
        <f t="shared" si="4"/>
        <v>4.75</v>
      </c>
      <c r="B30" s="3">
        <f>AVERAGE('1C'!$J29:$J59) + Calibration!$C$11</f>
        <v>426.02586144702877</v>
      </c>
      <c r="C30" s="3">
        <v>440.02368912828615</v>
      </c>
      <c r="D30" s="3">
        <v>588.50324299862473</v>
      </c>
      <c r="E30" s="3">
        <f t="shared" si="0"/>
        <v>7.9274867862521123E-2</v>
      </c>
      <c r="G30" s="3">
        <f>AVERAGE('2C'!$J29:$J59) + Calibration!$C$11</f>
        <v>420.24520557805255</v>
      </c>
      <c r="H30" s="3">
        <v>437.44750335799358</v>
      </c>
      <c r="I30" s="3">
        <v>591.975787376158</v>
      </c>
      <c r="J30" s="3">
        <f t="shared" si="1"/>
        <v>9.7422965512179285E-2</v>
      </c>
      <c r="L30" s="3">
        <f>AVERAGE('3C'!$J29:$J59) + Calibration!$C$11</f>
        <v>418.00545090801961</v>
      </c>
      <c r="M30" s="3">
        <v>442.13132135332739</v>
      </c>
      <c r="N30" s="3">
        <v>585.45589569855565</v>
      </c>
      <c r="O30" s="3">
        <f t="shared" si="2"/>
        <v>0.13663371454278955</v>
      </c>
      <c r="Q30" s="3">
        <f>AVERAGE('4C'!$J185:$J215) + Calibration!$C$11</f>
        <v>422.43649102339219</v>
      </c>
      <c r="R30" s="3">
        <v>467.03452853239128</v>
      </c>
      <c r="S30" s="3">
        <v>560.58105167867598</v>
      </c>
      <c r="T30" s="3">
        <f t="shared" si="3"/>
        <v>0.25257515744300696</v>
      </c>
    </row>
    <row r="31" spans="1:20" x14ac:dyDescent="0.25">
      <c r="A31" s="3">
        <f t="shared" si="4"/>
        <v>4.833333333333333</v>
      </c>
      <c r="B31" s="3">
        <f>AVERAGE('1C'!$J30:$J60) + Calibration!$C$11</f>
        <v>427.36830418336223</v>
      </c>
      <c r="C31" s="3">
        <v>440.02368912828615</v>
      </c>
      <c r="D31" s="3">
        <v>593.46401966840745</v>
      </c>
      <c r="E31" s="3">
        <f t="shared" si="0"/>
        <v>7.1672118853235114E-2</v>
      </c>
      <c r="G31" s="3">
        <f>AVERAGE('2C'!$J30:$J60) + Calibration!$C$11</f>
        <v>419.82863416935868</v>
      </c>
      <c r="H31" s="3">
        <v>437.05709411444104</v>
      </c>
      <c r="I31" s="3">
        <v>593.46401966840745</v>
      </c>
      <c r="J31" s="3">
        <f t="shared" si="1"/>
        <v>9.7571131515633763E-2</v>
      </c>
      <c r="L31" s="3">
        <f>AVERAGE('3C'!$J30:$J60) + Calibration!$C$11</f>
        <v>418.35211678384559</v>
      </c>
      <c r="M31" s="3">
        <v>442.99004994342476</v>
      </c>
      <c r="N31" s="3">
        <v>584.32197776819987</v>
      </c>
      <c r="O31" s="3">
        <f t="shared" si="2"/>
        <v>0.1395337148096554</v>
      </c>
      <c r="Q31" s="3">
        <f>AVERAGE('4C'!$J186:$J216) + Calibration!$C$11</f>
        <v>422.35231791977668</v>
      </c>
      <c r="R31" s="3">
        <v>467.03452853239128</v>
      </c>
      <c r="S31" s="3">
        <v>566.32138230894145</v>
      </c>
      <c r="T31" s="3">
        <f t="shared" si="3"/>
        <v>0.25305186081574765</v>
      </c>
    </row>
    <row r="32" spans="1:20" x14ac:dyDescent="0.25">
      <c r="A32" s="3">
        <f t="shared" si="4"/>
        <v>4.9166666666666661</v>
      </c>
      <c r="B32" s="3">
        <f>AVERAGE('1C'!$J31:$J61) + Calibration!$C$11</f>
        <v>427.73066424434921</v>
      </c>
      <c r="C32" s="3">
        <v>442.99004994342476</v>
      </c>
      <c r="D32" s="3">
        <v>590.41667236833825</v>
      </c>
      <c r="E32" s="3">
        <f t="shared" si="0"/>
        <v>8.6419536838361552E-2</v>
      </c>
      <c r="G32" s="3">
        <f>AVERAGE('2C'!$J31:$J61) + Calibration!$C$11</f>
        <v>419.33502700895934</v>
      </c>
      <c r="H32" s="3">
        <v>437.05709411444104</v>
      </c>
      <c r="I32" s="3">
        <v>593.10970530651377</v>
      </c>
      <c r="J32" s="3">
        <f t="shared" si="1"/>
        <v>0.10036661116488294</v>
      </c>
      <c r="L32" s="3">
        <f>AVERAGE('3C'!$J31:$J61) + Calibration!$C$11</f>
        <v>418.37493976123011</v>
      </c>
      <c r="M32" s="3">
        <v>442.52173059687971</v>
      </c>
      <c r="N32" s="3">
        <v>589.2827969591076</v>
      </c>
      <c r="O32" s="3">
        <f t="shared" si="2"/>
        <v>0.13675219443965242</v>
      </c>
      <c r="Q32" s="3">
        <f>AVERAGE('4C'!$J187:$J217) + Calibration!$C$11</f>
        <v>422.63764222905803</v>
      </c>
      <c r="R32" s="3">
        <v>464.92666210864377</v>
      </c>
      <c r="S32" s="3">
        <v>573.62082794702667</v>
      </c>
      <c r="T32" s="3">
        <f t="shared" si="3"/>
        <v>0.23949833783698563</v>
      </c>
    </row>
    <row r="33" spans="1:20" x14ac:dyDescent="0.25">
      <c r="A33" s="3">
        <f t="shared" si="4"/>
        <v>4.9999999999999991</v>
      </c>
      <c r="B33" s="3">
        <f>AVERAGE('1C'!$J32:$J62) + Calibration!$C$11</f>
        <v>428.02312162569729</v>
      </c>
      <c r="C33" s="3">
        <v>440.4138641731322</v>
      </c>
      <c r="D33" s="3">
        <v>592.75534133664087</v>
      </c>
      <c r="E33" s="3">
        <f t="shared" si="0"/>
        <v>7.0173351218036042E-2</v>
      </c>
      <c r="G33" s="3">
        <f>AVERAGE('2C'!$J32:$J62) + Calibration!$C$11</f>
        <v>419.64317714885408</v>
      </c>
      <c r="H33" s="3">
        <v>437.44750335799358</v>
      </c>
      <c r="I33" s="3">
        <v>594.6688132274794</v>
      </c>
      <c r="J33" s="3">
        <f t="shared" si="1"/>
        <v>0.1008324748489811</v>
      </c>
      <c r="L33" s="3">
        <f>AVERAGE('3C'!$J32:$J62) + Calibration!$C$11</f>
        <v>418.22086397797557</v>
      </c>
      <c r="M33" s="3">
        <v>442.52173059687971</v>
      </c>
      <c r="N33" s="3">
        <v>585.10153881553686</v>
      </c>
      <c r="O33" s="3">
        <f t="shared" si="2"/>
        <v>0.13762478250377561</v>
      </c>
      <c r="Q33" s="3">
        <f>AVERAGE('4C'!$J188:$J218) + Calibration!$C$11</f>
        <v>423.28532517271196</v>
      </c>
      <c r="R33" s="3">
        <v>464.92666210864377</v>
      </c>
      <c r="S33" s="3">
        <v>572.84127398654391</v>
      </c>
      <c r="T33" s="3">
        <f t="shared" si="3"/>
        <v>0.23583027012361296</v>
      </c>
    </row>
    <row r="34" spans="1:20" x14ac:dyDescent="0.25">
      <c r="A34" s="3">
        <f t="shared" si="4"/>
        <v>5.0833333333333321</v>
      </c>
      <c r="B34" s="3">
        <f>AVERAGE('1C'!$J33:$J63) + Calibration!$C$11</f>
        <v>428.54811430319</v>
      </c>
      <c r="C34" s="3">
        <v>440.4138641731322</v>
      </c>
      <c r="D34" s="3">
        <v>592.33014425917679</v>
      </c>
      <c r="E34" s="3">
        <f t="shared" si="0"/>
        <v>6.7200123794129943E-2</v>
      </c>
      <c r="G34" s="3">
        <f>AVERAGE('2C'!$J33:$J63) + Calibration!$C$11</f>
        <v>419.57327161598624</v>
      </c>
      <c r="H34" s="3">
        <v>434.09065523306685</v>
      </c>
      <c r="I34" s="3">
        <v>585.81021714730343</v>
      </c>
      <c r="J34" s="3">
        <f t="shared" si="1"/>
        <v>8.2217305010445468E-2</v>
      </c>
      <c r="L34" s="3">
        <f>AVERAGE('3C'!$J33:$J63) + Calibration!$C$11</f>
        <v>418.18947846088219</v>
      </c>
      <c r="M34" s="3">
        <v>442.52173059687971</v>
      </c>
      <c r="N34" s="3">
        <v>590.84191196692746</v>
      </c>
      <c r="O34" s="3">
        <f t="shared" si="2"/>
        <v>0.13780253027843256</v>
      </c>
      <c r="Q34" s="3">
        <f>AVERAGE('4C'!$J189:$J219) + Calibration!$C$11</f>
        <v>423.03139066036715</v>
      </c>
      <c r="R34" s="3">
        <v>464.45834276209871</v>
      </c>
      <c r="S34" s="3">
        <v>572.84127398654391</v>
      </c>
      <c r="T34" s="3">
        <f t="shared" si="3"/>
        <v>0.23461612963053424</v>
      </c>
    </row>
    <row r="35" spans="1:20" x14ac:dyDescent="0.25">
      <c r="A35" s="3">
        <f t="shared" si="4"/>
        <v>5.1666666666666652</v>
      </c>
      <c r="B35" s="3">
        <f>AVERAGE('1C'!$J34:$J64) + Calibration!$C$11</f>
        <v>429.30421708902855</v>
      </c>
      <c r="C35" s="3">
        <v>442.52173059687971</v>
      </c>
      <c r="D35" s="3">
        <v>593.10970530651377</v>
      </c>
      <c r="E35" s="3">
        <f t="shared" si="0"/>
        <v>7.4855660511450622E-2</v>
      </c>
      <c r="G35" s="3">
        <f>AVERAGE('2C'!$J34:$J64) + Calibration!$C$11</f>
        <v>419.86573042394878</v>
      </c>
      <c r="H35" s="3">
        <v>434.94938382316445</v>
      </c>
      <c r="I35" s="3">
        <v>591.55059029869403</v>
      </c>
      <c r="J35" s="3">
        <f t="shared" si="1"/>
        <v>8.5424299922477687E-2</v>
      </c>
      <c r="L35" s="3">
        <f>AVERAGE('3C'!$J34:$J64) + Calibration!$C$11</f>
        <v>418.01970991908098</v>
      </c>
      <c r="M35" s="3">
        <v>442.99004994342476</v>
      </c>
      <c r="N35" s="3">
        <v>584.67634173807278</v>
      </c>
      <c r="O35" s="3">
        <f t="shared" si="2"/>
        <v>0.14141625764993435</v>
      </c>
      <c r="Q35" s="3">
        <f>AVERAGE('4C'!$J190:$J220) + Calibration!$C$11</f>
        <v>423.82601346198027</v>
      </c>
      <c r="R35" s="3">
        <v>464.45834276209871</v>
      </c>
      <c r="S35" s="3">
        <v>571.28215897872406</v>
      </c>
      <c r="T35" s="3">
        <f t="shared" si="3"/>
        <v>0.23011588723343912</v>
      </c>
    </row>
    <row r="36" spans="1:20" x14ac:dyDescent="0.25">
      <c r="A36" s="3">
        <f t="shared" si="4"/>
        <v>5.2499999999999982</v>
      </c>
      <c r="B36" s="3">
        <f>AVERAGE('1C'!$J35:$J65) + Calibration!$C$11</f>
        <v>430.52967744346859</v>
      </c>
      <c r="C36" s="3">
        <v>442.52173059687971</v>
      </c>
      <c r="D36" s="3">
        <v>595.80268863671006</v>
      </c>
      <c r="E36" s="3">
        <f t="shared" si="0"/>
        <v>6.7915425934976292E-2</v>
      </c>
      <c r="G36" s="3">
        <f>AVERAGE('2C'!$J35:$J65) + Calibration!$C$11</f>
        <v>419.47341431351049</v>
      </c>
      <c r="H36" s="3">
        <v>434.94938382316445</v>
      </c>
      <c r="I36" s="3">
        <v>598.85003593677925</v>
      </c>
      <c r="J36" s="3">
        <f t="shared" si="1"/>
        <v>8.7646130946799863E-2</v>
      </c>
      <c r="L36" s="3">
        <f>AVERAGE('3C'!$J35:$J65) + Calibration!$C$11</f>
        <v>417.56461849461283</v>
      </c>
      <c r="M36" s="3">
        <v>442.99004994342476</v>
      </c>
      <c r="N36" s="3">
        <v>584.32197776819987</v>
      </c>
      <c r="O36" s="3">
        <f t="shared" si="2"/>
        <v>0.14399360846190251</v>
      </c>
      <c r="Q36" s="3">
        <f>AVERAGE('4C'!$J191:$J221) + Calibration!$C$11</f>
        <v>423.51786617531428</v>
      </c>
      <c r="R36" s="3">
        <v>464.45834276209871</v>
      </c>
      <c r="S36" s="3">
        <v>571.70739857731326</v>
      </c>
      <c r="T36" s="3">
        <f t="shared" si="3"/>
        <v>0.23186103912335337</v>
      </c>
    </row>
    <row r="37" spans="1:20" x14ac:dyDescent="0.25">
      <c r="A37" s="3">
        <f t="shared" si="4"/>
        <v>5.3333333333333313</v>
      </c>
      <c r="B37" s="3">
        <f>AVERAGE('1C'!$J36:$J66) + Calibration!$C$11</f>
        <v>431.84073466270871</v>
      </c>
      <c r="C37" s="3">
        <v>442.52173059687971</v>
      </c>
      <c r="D37" s="3">
        <v>600.76350782761779</v>
      </c>
      <c r="E37" s="3">
        <f t="shared" si="0"/>
        <v>6.0490424700346913E-2</v>
      </c>
      <c r="G37" s="3">
        <f>AVERAGE('2C'!$J36:$J66) + Calibration!$C$11</f>
        <v>419.34930028616481</v>
      </c>
      <c r="H37" s="3">
        <v>434.94938382316445</v>
      </c>
      <c r="I37" s="3">
        <v>588.14888611560605</v>
      </c>
      <c r="J37" s="3">
        <f t="shared" si="1"/>
        <v>8.8349034521680178E-2</v>
      </c>
      <c r="L37" s="3">
        <f>AVERAGE('3C'!$J36:$J66) + Calibration!$C$11</f>
        <v>416.72434545838757</v>
      </c>
      <c r="M37" s="3">
        <v>442.13132135332739</v>
      </c>
      <c r="N37" s="3">
        <v>594.24357362889032</v>
      </c>
      <c r="O37" s="3">
        <f t="shared" si="2"/>
        <v>0.14388908784428547</v>
      </c>
      <c r="Q37" s="3">
        <f>AVERAGE('4C'!$J192:$J222) + Calibration!$C$11</f>
        <v>423.52500067399529</v>
      </c>
      <c r="R37" s="3">
        <v>464.92666210864377</v>
      </c>
      <c r="S37" s="3">
        <v>573.97519191689958</v>
      </c>
      <c r="T37" s="3">
        <f t="shared" si="3"/>
        <v>0.23447289924244688</v>
      </c>
    </row>
    <row r="38" spans="1:20" x14ac:dyDescent="0.25">
      <c r="A38" s="3">
        <f t="shared" si="4"/>
        <v>5.4166666666666643</v>
      </c>
      <c r="B38" s="3">
        <f>AVERAGE('1C'!$J37:$J67) + Calibration!$C$11</f>
        <v>431.63958060381418</v>
      </c>
      <c r="C38" s="3">
        <v>442.52173059687971</v>
      </c>
      <c r="D38" s="3">
        <v>596.15704551972885</v>
      </c>
      <c r="E38" s="3">
        <f t="shared" si="0"/>
        <v>6.162963442645502E-2</v>
      </c>
      <c r="G38" s="3">
        <f>AVERAGE('2C'!$J37:$J67) + Calibration!$C$11</f>
        <v>418.47764030623176</v>
      </c>
      <c r="H38" s="3">
        <v>434.94938382316445</v>
      </c>
      <c r="I38" s="3">
        <v>591.19622632882101</v>
      </c>
      <c r="J38" s="3">
        <f t="shared" si="1"/>
        <v>9.3285566911113948E-2</v>
      </c>
      <c r="L38" s="3">
        <f>AVERAGE('3C'!$J37:$J67) + Calibration!$C$11</f>
        <v>416.44615564778729</v>
      </c>
      <c r="M38" s="3">
        <v>442.13132135332739</v>
      </c>
      <c r="N38" s="3">
        <v>595.80268863671006</v>
      </c>
      <c r="O38" s="3">
        <f t="shared" si="2"/>
        <v>0.14546457948328928</v>
      </c>
      <c r="Q38" s="3">
        <f>AVERAGE('4C'!$J193:$J223) + Calibration!$C$11</f>
        <v>423.11699180501046</v>
      </c>
      <c r="R38" s="3">
        <v>464.92666210864377</v>
      </c>
      <c r="S38" s="3">
        <v>566.32138230894145</v>
      </c>
      <c r="T38" s="3">
        <f t="shared" si="3"/>
        <v>0.23678360415409672</v>
      </c>
    </row>
    <row r="39" spans="1:20" x14ac:dyDescent="0.25">
      <c r="A39" s="3">
        <f t="shared" si="4"/>
        <v>5.4999999999999973</v>
      </c>
      <c r="B39" s="3">
        <f>AVERAGE('1C'!$J38:$J68) + Calibration!$C$11</f>
        <v>431.27722196944148</v>
      </c>
      <c r="C39" s="3">
        <v>440.4138641731322</v>
      </c>
      <c r="D39" s="3">
        <v>595.37749155924598</v>
      </c>
      <c r="E39" s="3">
        <f t="shared" si="0"/>
        <v>5.1744179161066307E-2</v>
      </c>
      <c r="G39" s="3">
        <f>AVERAGE('2C'!$J38:$J68) + Calibration!$C$11</f>
        <v>419.11818875120463</v>
      </c>
      <c r="H39" s="3">
        <v>434.48090834414847</v>
      </c>
      <c r="I39" s="3">
        <v>595.37749155924598</v>
      </c>
      <c r="J39" s="3">
        <f t="shared" si="1"/>
        <v>8.7004754842802165E-2</v>
      </c>
      <c r="L39" s="3">
        <f>AVERAGE('3C'!$J38:$J68) + Calibration!$C$11</f>
        <v>416.26925260730502</v>
      </c>
      <c r="M39" s="3">
        <v>442.99004994342476</v>
      </c>
      <c r="N39" s="3">
        <v>586.58977110778619</v>
      </c>
      <c r="O39" s="3">
        <f t="shared" si="2"/>
        <v>0.15132974388864751</v>
      </c>
      <c r="Q39" s="3">
        <f>AVERAGE('4C'!$J194:$J224) + Calibration!$C$11</f>
        <v>421.59051152951349</v>
      </c>
      <c r="R39" s="3">
        <v>464.92666210864377</v>
      </c>
      <c r="S39" s="3">
        <v>569.36872960901064</v>
      </c>
      <c r="T39" s="3">
        <f t="shared" si="3"/>
        <v>0.24542862571674942</v>
      </c>
    </row>
    <row r="40" spans="1:20" x14ac:dyDescent="0.25">
      <c r="A40" s="3">
        <f t="shared" si="4"/>
        <v>5.5833333333333304</v>
      </c>
      <c r="B40" s="3">
        <f>AVERAGE('1C'!$J39:$J69) + Calibration!$C$11</f>
        <v>430.96051214306681</v>
      </c>
      <c r="C40" s="3">
        <v>440.02368912828615</v>
      </c>
      <c r="D40" s="3">
        <v>591.55059029869403</v>
      </c>
      <c r="E40" s="3">
        <f t="shared" si="0"/>
        <v>5.1328118496552833E-2</v>
      </c>
      <c r="G40" s="3">
        <f>AVERAGE('2C'!$J39:$J69) + Calibration!$C$11</f>
        <v>419.49624014412393</v>
      </c>
      <c r="H40" s="3">
        <v>434.94938382316445</v>
      </c>
      <c r="I40" s="3">
        <v>589.2827969591076</v>
      </c>
      <c r="J40" s="3">
        <f t="shared" si="1"/>
        <v>8.7516859837958039E-2</v>
      </c>
      <c r="L40" s="3">
        <f>AVERAGE('3C'!$J39:$J69) + Calibration!$C$11</f>
        <v>416.90124279241223</v>
      </c>
      <c r="M40" s="3">
        <v>442.13132135332739</v>
      </c>
      <c r="N40" s="3">
        <v>589.2827969591076</v>
      </c>
      <c r="O40" s="3">
        <f t="shared" si="2"/>
        <v>0.14288725290965387</v>
      </c>
      <c r="Q40" s="3">
        <f>AVERAGE('4C'!$J195:$J225) + Calibration!$C$11</f>
        <v>421.53629875519232</v>
      </c>
      <c r="R40" s="3">
        <v>464.92666210864377</v>
      </c>
      <c r="S40" s="3">
        <v>576.24297816963178</v>
      </c>
      <c r="T40" s="3">
        <f t="shared" si="3"/>
        <v>0.24573565267969211</v>
      </c>
    </row>
    <row r="41" spans="1:20" x14ac:dyDescent="0.25">
      <c r="A41" s="3">
        <f t="shared" si="4"/>
        <v>5.6666666666666634</v>
      </c>
      <c r="B41" s="3">
        <f>AVERAGE('1C'!$J40:$J70) + Calibration!$C$11</f>
        <v>431.04611043448131</v>
      </c>
      <c r="C41" s="3">
        <v>440.02368912828615</v>
      </c>
      <c r="D41" s="3">
        <v>592.33014425917679</v>
      </c>
      <c r="E41" s="3">
        <f t="shared" si="0"/>
        <v>5.0843343758953517E-2</v>
      </c>
      <c r="G41" s="3">
        <f>AVERAGE('2C'!$J40:$J70) + Calibration!$C$11</f>
        <v>419.41207132035163</v>
      </c>
      <c r="H41" s="3">
        <v>434.94938382316445</v>
      </c>
      <c r="I41" s="3">
        <v>586.58977110778619</v>
      </c>
      <c r="J41" s="3">
        <f t="shared" si="1"/>
        <v>8.7993538972365962E-2</v>
      </c>
      <c r="L41" s="3">
        <f>AVERAGE('3C'!$J40:$J70) + Calibration!$C$11</f>
        <v>417.06387683553237</v>
      </c>
      <c r="M41" s="3">
        <v>442.13132135332739</v>
      </c>
      <c r="N41" s="3">
        <v>592.75534133664087</v>
      </c>
      <c r="O41" s="3">
        <f t="shared" si="2"/>
        <v>0.14196619625915949</v>
      </c>
      <c r="Q41" s="3">
        <f>AVERAGE('4C'!$J196:$J226) + Calibration!$C$11</f>
        <v>421.84444889508706</v>
      </c>
      <c r="R41" s="3">
        <v>464.45834276209871</v>
      </c>
      <c r="S41" s="3">
        <v>573.62082794702667</v>
      </c>
      <c r="T41" s="3">
        <f t="shared" si="3"/>
        <v>0.24133821921083939</v>
      </c>
    </row>
    <row r="42" spans="1:20" x14ac:dyDescent="0.25">
      <c r="A42" s="3">
        <f t="shared" si="4"/>
        <v>5.7499999999999964</v>
      </c>
      <c r="B42" s="3">
        <f>AVERAGE('1C'!$J41:$J71) + Calibration!$C$11</f>
        <v>430.76078755181442</v>
      </c>
      <c r="C42" s="3">
        <v>439.55513558303483</v>
      </c>
      <c r="D42" s="3">
        <v>592.75534133664087</v>
      </c>
      <c r="E42" s="3">
        <f t="shared" si="0"/>
        <v>4.980564084565129E-2</v>
      </c>
      <c r="G42" s="3">
        <f>AVERAGE('2C'!$J41:$J71) + Calibration!$C$11</f>
        <v>419.95132871536333</v>
      </c>
      <c r="H42" s="3">
        <v>434.09065523306685</v>
      </c>
      <c r="I42" s="3">
        <v>591.19622632882101</v>
      </c>
      <c r="J42" s="3">
        <f t="shared" si="1"/>
        <v>8.0076228031927155E-2</v>
      </c>
      <c r="L42" s="3">
        <f>AVERAGE('3C'!$J41:$J71) + Calibration!$C$11</f>
        <v>416.43188665042521</v>
      </c>
      <c r="M42" s="3">
        <v>439.55513558303483</v>
      </c>
      <c r="N42" s="3">
        <v>590.06235800644458</v>
      </c>
      <c r="O42" s="3">
        <f t="shared" si="2"/>
        <v>0.13095549862635181</v>
      </c>
      <c r="Q42" s="3">
        <f>AVERAGE('4C'!$J197:$J227) + Calibration!$C$11</f>
        <v>421.4663960755534</v>
      </c>
      <c r="R42" s="3">
        <v>465.31707135219631</v>
      </c>
      <c r="S42" s="3">
        <v>567.45530023929723</v>
      </c>
      <c r="T42" s="3">
        <f t="shared" si="3"/>
        <v>0.24834256910397456</v>
      </c>
    </row>
    <row r="43" spans="1:20" x14ac:dyDescent="0.25">
      <c r="A43" s="3">
        <f t="shared" si="4"/>
        <v>5.8333333333333295</v>
      </c>
      <c r="B43" s="3">
        <f>AVERAGE('1C'!$J42:$J72) + Calibration!$C$11</f>
        <v>430.46119567178516</v>
      </c>
      <c r="C43" s="3">
        <v>439.55513558303483</v>
      </c>
      <c r="D43" s="3">
        <v>602.32262283543764</v>
      </c>
      <c r="E43" s="3">
        <f t="shared" si="0"/>
        <v>5.1502340308083171E-2</v>
      </c>
      <c r="G43" s="3">
        <f>AVERAGE('2C'!$J42:$J72) + Calibration!$C$11</f>
        <v>420.8600835232719</v>
      </c>
      <c r="H43" s="3">
        <v>434.48090834414847</v>
      </c>
      <c r="I43" s="3">
        <v>596.15704551972885</v>
      </c>
      <c r="J43" s="3">
        <f t="shared" si="1"/>
        <v>7.7139761428792281E-2</v>
      </c>
      <c r="L43" s="3">
        <f>AVERAGE('3C'!$J42:$J72) + Calibration!$C$11</f>
        <v>416.21646502078278</v>
      </c>
      <c r="M43" s="3">
        <v>439.55513558303483</v>
      </c>
      <c r="N43" s="3">
        <v>595.02313467622719</v>
      </c>
      <c r="O43" s="3">
        <f t="shared" si="2"/>
        <v>0.13217551087493087</v>
      </c>
      <c r="Q43" s="3">
        <f>AVERAGE('4C'!$J198:$J228) + Calibration!$C$11</f>
        <v>421.11117051324749</v>
      </c>
      <c r="R43" s="3">
        <v>464.45834276209871</v>
      </c>
      <c r="S43" s="3">
        <v>572.84127398654391</v>
      </c>
      <c r="T43" s="3">
        <f t="shared" si="3"/>
        <v>0.24549104550292256</v>
      </c>
    </row>
    <row r="44" spans="1:20" x14ac:dyDescent="0.25">
      <c r="A44" s="3">
        <f t="shared" si="4"/>
        <v>5.9166666666666625</v>
      </c>
      <c r="B44" s="3">
        <f>AVERAGE('1C'!$J43:$J73) + Calibration!$C$11</f>
        <v>430.02179700586368</v>
      </c>
      <c r="C44" s="3">
        <v>437.05709411444104</v>
      </c>
      <c r="D44" s="3">
        <v>600.40915094459899</v>
      </c>
      <c r="E44" s="3">
        <f t="shared" si="0"/>
        <v>3.9843485814789623E-2</v>
      </c>
      <c r="G44" s="3">
        <f>AVERAGE('2C'!$J43:$J73) + Calibration!$C$11</f>
        <v>420.72027673737955</v>
      </c>
      <c r="H44" s="3">
        <v>434.94938382316445</v>
      </c>
      <c r="I44" s="3">
        <v>590.41667236833825</v>
      </c>
      <c r="J44" s="3">
        <f t="shared" si="1"/>
        <v>8.0584688546897154E-2</v>
      </c>
      <c r="L44" s="3">
        <f>AVERAGE('3C'!$J43:$J73) + Calibration!$C$11</f>
        <v>417.36488962351723</v>
      </c>
      <c r="M44" s="3">
        <v>440.02368912828615</v>
      </c>
      <c r="N44" s="3">
        <v>592.75534133664087</v>
      </c>
      <c r="O44" s="3">
        <f t="shared" si="2"/>
        <v>0.12832514998516986</v>
      </c>
      <c r="Q44" s="3">
        <f>AVERAGE('4C'!$J199:$J229) + Calibration!$C$11</f>
        <v>420.7017321766204</v>
      </c>
      <c r="R44" s="3">
        <v>464.45834276209871</v>
      </c>
      <c r="S44" s="3">
        <v>573.19563086956259</v>
      </c>
      <c r="T44" s="3">
        <f t="shared" si="3"/>
        <v>0.2478098460177641</v>
      </c>
    </row>
    <row r="45" spans="1:20" x14ac:dyDescent="0.25">
      <c r="A45" s="3">
        <f t="shared" si="4"/>
        <v>5.9999999999999956</v>
      </c>
      <c r="B45" s="3">
        <f>AVERAGE('1C'!$J44:$J74) + Calibration!$C$11</f>
        <v>429.45114981391549</v>
      </c>
      <c r="C45" s="3">
        <v>436.58877476789598</v>
      </c>
      <c r="D45" s="3">
        <v>595.80268863671006</v>
      </c>
      <c r="E45" s="3">
        <f t="shared" si="0"/>
        <v>4.0423006195216285E-2</v>
      </c>
      <c r="G45" s="3">
        <f>AVERAGE('2C'!$J44:$J74) + Calibration!$C$11</f>
        <v>420.45064946648802</v>
      </c>
      <c r="H45" s="3">
        <v>435.33963693424607</v>
      </c>
      <c r="I45" s="3">
        <v>589.63711840785538</v>
      </c>
      <c r="J45" s="3">
        <f t="shared" si="1"/>
        <v>8.4321834858251996E-2</v>
      </c>
      <c r="L45" s="3">
        <f>AVERAGE('3C'!$J44:$J74) + Calibration!$C$11</f>
        <v>418.29076095115704</v>
      </c>
      <c r="M45" s="3">
        <v>439.55513558303483</v>
      </c>
      <c r="N45" s="3">
        <v>588.50324299862473</v>
      </c>
      <c r="O45" s="3">
        <f t="shared" si="2"/>
        <v>0.12042800693841907</v>
      </c>
      <c r="Q45" s="3">
        <f>AVERAGE('4C'!$J200:$J230) + Calibration!$C$11</f>
        <v>420.24806879317998</v>
      </c>
      <c r="R45" s="3">
        <v>464.06793351854617</v>
      </c>
      <c r="S45" s="3">
        <v>574.75474587738245</v>
      </c>
      <c r="T45" s="3">
        <f t="shared" si="3"/>
        <v>0.24816807757308484</v>
      </c>
    </row>
    <row r="46" spans="1:20" x14ac:dyDescent="0.25">
      <c r="A46" s="3">
        <f t="shared" si="4"/>
        <v>6.0833333333333286</v>
      </c>
      <c r="B46" s="3">
        <f>AVERAGE('1C'!$J45:$J75) + Calibration!$C$11</f>
        <v>429.93762675547697</v>
      </c>
      <c r="C46" s="3">
        <v>437.91582270453864</v>
      </c>
      <c r="D46" s="3">
        <v>602.32262283543764</v>
      </c>
      <c r="E46" s="3">
        <f t="shared" si="0"/>
        <v>4.5183470181592682E-2</v>
      </c>
      <c r="G46" s="3">
        <f>AVERAGE('2C'!$J45:$J75) + Calibration!$C$11</f>
        <v>420.30513622294239</v>
      </c>
      <c r="H46" s="3">
        <v>434.94938382316445</v>
      </c>
      <c r="I46" s="3">
        <v>585.10153881553686</v>
      </c>
      <c r="J46" s="3">
        <f t="shared" si="1"/>
        <v>8.2935782600615945E-2</v>
      </c>
      <c r="L46" s="3">
        <f>AVERAGE('3C'!$J45:$J75) + Calibration!$C$11</f>
        <v>418.03682215896896</v>
      </c>
      <c r="M46" s="3">
        <v>440.4138641731322</v>
      </c>
      <c r="N46" s="3">
        <v>586.23545674589263</v>
      </c>
      <c r="O46" s="3">
        <f t="shared" si="2"/>
        <v>0.12672945325667329</v>
      </c>
      <c r="Q46" s="3">
        <f>AVERAGE('4C'!$J201:$J231) + Calibration!$C$11</f>
        <v>420.07830167799312</v>
      </c>
      <c r="R46" s="3">
        <v>461.96030129350493</v>
      </c>
      <c r="S46" s="3">
        <v>568.58917564852777</v>
      </c>
      <c r="T46" s="3">
        <f t="shared" si="3"/>
        <v>0.2371932317600596</v>
      </c>
    </row>
    <row r="47" spans="1:20" x14ac:dyDescent="0.25">
      <c r="A47" s="3">
        <f t="shared" si="4"/>
        <v>6.1666666666666616</v>
      </c>
      <c r="B47" s="3">
        <f>AVERAGE('1C'!$J46:$J76) + Calibration!$C$11</f>
        <v>429.5909594530367</v>
      </c>
      <c r="C47" s="3">
        <v>440.02368912828615</v>
      </c>
      <c r="D47" s="3">
        <v>601.89738323684844</v>
      </c>
      <c r="E47" s="3">
        <f t="shared" si="0"/>
        <v>5.9084401185921127E-2</v>
      </c>
      <c r="G47" s="3">
        <f>AVERAGE('2C'!$J46:$J76) + Calibration!$C$11</f>
        <v>419.72735595892738</v>
      </c>
      <c r="H47" s="3">
        <v>436.58877476789598</v>
      </c>
      <c r="I47" s="3">
        <v>596.58224259719282</v>
      </c>
      <c r="J47" s="3">
        <f t="shared" si="1"/>
        <v>9.5492442005511588E-2</v>
      </c>
      <c r="L47" s="3">
        <f>AVERAGE('3C'!$J46:$J76) + Calibration!$C$11</f>
        <v>417.46617496702072</v>
      </c>
      <c r="M47" s="3">
        <v>439.55513558303483</v>
      </c>
      <c r="N47" s="3">
        <v>593.88925926699653</v>
      </c>
      <c r="O47" s="3">
        <f t="shared" si="2"/>
        <v>0.12509794190420098</v>
      </c>
      <c r="Q47" s="3">
        <f>AVERAGE('4C'!$J202:$J232) + Calibration!$C$11</f>
        <v>419.57756001891272</v>
      </c>
      <c r="R47" s="3">
        <v>461.4917477482536</v>
      </c>
      <c r="S47" s="3">
        <v>574.75474587738245</v>
      </c>
      <c r="T47" s="3">
        <f t="shared" si="3"/>
        <v>0.23737552493644731</v>
      </c>
    </row>
    <row r="48" spans="1:20" x14ac:dyDescent="0.25">
      <c r="A48" s="3">
        <f t="shared" si="4"/>
        <v>6.2499999999999947</v>
      </c>
      <c r="B48" s="3">
        <f>AVERAGE('1C'!$J47:$J77) + Calibration!$C$11</f>
        <v>429.36698241675748</v>
      </c>
      <c r="C48" s="3">
        <v>439.55513558303483</v>
      </c>
      <c r="D48" s="3">
        <v>593.46401966840745</v>
      </c>
      <c r="E48" s="3">
        <f t="shared" si="0"/>
        <v>5.7699274088164304E-2</v>
      </c>
      <c r="G48" s="3">
        <f>AVERAGE('2C'!$J47:$J77) + Calibration!$C$11</f>
        <v>418.99407615047335</v>
      </c>
      <c r="H48" s="3">
        <v>437.05709411444104</v>
      </c>
      <c r="I48" s="3">
        <v>591.975787376158</v>
      </c>
      <c r="J48" s="3">
        <f t="shared" si="1"/>
        <v>0.10229754179708961</v>
      </c>
      <c r="L48" s="3">
        <f>AVERAGE('3C'!$J47:$J77) + Calibration!$C$11</f>
        <v>416.88839470300582</v>
      </c>
      <c r="M48" s="3">
        <v>440.02368912828615</v>
      </c>
      <c r="N48" s="3">
        <v>585.45589569855565</v>
      </c>
      <c r="O48" s="3">
        <f t="shared" si="2"/>
        <v>0.1310237167000097</v>
      </c>
      <c r="Q48" s="3">
        <f>AVERAGE('4C'!$J203:$J233) + Calibration!$C$11</f>
        <v>419.41635544343467</v>
      </c>
      <c r="R48" s="3">
        <v>462.3504763383512</v>
      </c>
      <c r="S48" s="3">
        <v>567.45530023929723</v>
      </c>
      <c r="T48" s="3">
        <f t="shared" si="3"/>
        <v>0.24315178313670183</v>
      </c>
    </row>
    <row r="49" spans="1:20" x14ac:dyDescent="0.25">
      <c r="A49" s="3">
        <f t="shared" si="4"/>
        <v>6.3333333333333277</v>
      </c>
      <c r="B49" s="3">
        <f>AVERAGE('1C'!$J48:$J78) + Calibration!$C$11</f>
        <v>428.98893102383823</v>
      </c>
      <c r="C49" s="3">
        <v>440.02368912828615</v>
      </c>
      <c r="D49" s="3">
        <v>595.37749155924598</v>
      </c>
      <c r="E49" s="3">
        <f t="shared" si="0"/>
        <v>6.2493910522722934E-2</v>
      </c>
      <c r="G49" s="3">
        <f>AVERAGE('2C'!$J48:$J78) + Calibration!$C$11</f>
        <v>418.89421314153992</v>
      </c>
      <c r="H49" s="3">
        <v>437.05709411444104</v>
      </c>
      <c r="I49" s="3">
        <v>593.88925926699653</v>
      </c>
      <c r="J49" s="3">
        <f t="shared" si="1"/>
        <v>0.10286310289827041</v>
      </c>
      <c r="L49" s="3">
        <f>AVERAGE('3C'!$J48:$J78) + Calibration!$C$11</f>
        <v>416.11659345216293</v>
      </c>
      <c r="M49" s="3">
        <v>439.55513558303483</v>
      </c>
      <c r="N49" s="3">
        <v>581.62899443800359</v>
      </c>
      <c r="O49" s="3">
        <f t="shared" si="2"/>
        <v>0.13274112045277717</v>
      </c>
      <c r="Q49" s="3">
        <f>AVERAGE('4C'!$J204:$J234) + Calibration!$C$11</f>
        <v>419.33075715202023</v>
      </c>
      <c r="R49" s="3">
        <v>460.24284411330996</v>
      </c>
      <c r="S49" s="3">
        <v>572.41607690907983</v>
      </c>
      <c r="T49" s="3">
        <f t="shared" si="3"/>
        <v>0.23170025818926801</v>
      </c>
    </row>
    <row r="50" spans="1:20" x14ac:dyDescent="0.25">
      <c r="A50" s="3">
        <f t="shared" si="4"/>
        <v>6.4166666666666607</v>
      </c>
      <c r="B50" s="3">
        <f>AVERAGE('1C'!$J49:$J79) + Calibration!$C$11</f>
        <v>428.12582645054192</v>
      </c>
      <c r="C50" s="3">
        <v>439.55513558303483</v>
      </c>
      <c r="D50" s="3">
        <v>595.37749155924598</v>
      </c>
      <c r="E50" s="3">
        <f t="shared" si="0"/>
        <v>6.4728398710855756E-2</v>
      </c>
      <c r="G50" s="3">
        <f>AVERAGE('2C'!$J49:$J79) + Calibration!$C$11</f>
        <v>418.4619489742995</v>
      </c>
      <c r="H50" s="3">
        <v>440.4138641731322</v>
      </c>
      <c r="I50" s="3">
        <v>596.58224259719282</v>
      </c>
      <c r="J50" s="3">
        <f t="shared" si="1"/>
        <v>0.12432180309283616</v>
      </c>
      <c r="L50" s="3">
        <f>AVERAGE('3C'!$J49:$J79) + Calibration!$C$11</f>
        <v>415.1921458857077</v>
      </c>
      <c r="M50" s="3">
        <v>440.4138641731322</v>
      </c>
      <c r="N50" s="3">
        <v>580.84944047752083</v>
      </c>
      <c r="O50" s="3">
        <f t="shared" si="2"/>
        <v>0.14283990559324458</v>
      </c>
      <c r="Q50" s="3">
        <f>AVERAGE('4C'!$J205:$J235) + Calibration!$C$11</f>
        <v>419.50052426720714</v>
      </c>
      <c r="R50" s="3">
        <v>459.85243486975719</v>
      </c>
      <c r="S50" s="3">
        <v>573.62082794702667</v>
      </c>
      <c r="T50" s="3">
        <f t="shared" si="3"/>
        <v>0.22852777258435825</v>
      </c>
    </row>
    <row r="51" spans="1:20" x14ac:dyDescent="0.25">
      <c r="A51" s="3">
        <f t="shared" si="4"/>
        <v>6.4999999999999938</v>
      </c>
      <c r="B51" s="3">
        <f>AVERAGE('1C'!$J50:$J80) + Calibration!$C$11</f>
        <v>427.15430060844676</v>
      </c>
      <c r="C51" s="3">
        <v>442.52173059687971</v>
      </c>
      <c r="D51" s="3">
        <v>594.6688132274794</v>
      </c>
      <c r="E51" s="3">
        <f t="shared" si="0"/>
        <v>8.7031431552108879E-2</v>
      </c>
      <c r="G51" s="3">
        <f>AVERAGE('2C'!$J50:$J80) + Calibration!$C$11</f>
        <v>419.10963191795349</v>
      </c>
      <c r="H51" s="3">
        <v>440.4138641731322</v>
      </c>
      <c r="I51" s="3">
        <v>595.80268863671006</v>
      </c>
      <c r="J51" s="3">
        <f t="shared" si="1"/>
        <v>0.12065373537946318</v>
      </c>
      <c r="L51" s="3">
        <f>AVERAGE('3C'!$J50:$J80) + Calibration!$C$11</f>
        <v>413.55724576802606</v>
      </c>
      <c r="M51" s="3">
        <v>440.4138641731322</v>
      </c>
      <c r="N51" s="3">
        <v>589.2827969591076</v>
      </c>
      <c r="O51" s="3">
        <f t="shared" si="2"/>
        <v>0.15209894876400534</v>
      </c>
      <c r="Q51" s="3">
        <f>AVERAGE('4C'!$J206:$J236) + Calibration!$C$11</f>
        <v>419.26798469121917</v>
      </c>
      <c r="R51" s="3">
        <v>460.24284411330996</v>
      </c>
      <c r="S51" s="3">
        <v>572.84127398654391</v>
      </c>
      <c r="T51" s="3">
        <f t="shared" si="3"/>
        <v>0.23205576181802551</v>
      </c>
    </row>
    <row r="52" spans="1:20" x14ac:dyDescent="0.25">
      <c r="A52" s="3">
        <f t="shared" si="4"/>
        <v>6.5833333333333268</v>
      </c>
      <c r="B52" s="3">
        <f>AVERAGE('1C'!$J51:$J81) + Calibration!$C$11</f>
        <v>426.38250363744709</v>
      </c>
      <c r="C52" s="3">
        <v>442.52173059687971</v>
      </c>
      <c r="D52" s="3">
        <v>593.10970530651377</v>
      </c>
      <c r="E52" s="3">
        <f t="shared" si="0"/>
        <v>9.1402402840362176E-2</v>
      </c>
      <c r="G52" s="3">
        <f>AVERAGE('2C'!$J51:$J81) + Calibration!$C$11</f>
        <v>419.09393915940677</v>
      </c>
      <c r="H52" s="3">
        <v>439.16496053818855</v>
      </c>
      <c r="I52" s="3">
        <v>591.19622632882101</v>
      </c>
      <c r="J52" s="3">
        <f t="shared" si="1"/>
        <v>0.1136696067347099</v>
      </c>
      <c r="L52" s="3">
        <f>AVERAGE('3C'!$J51:$J81) + Calibration!$C$11</f>
        <v>413.09502127149136</v>
      </c>
      <c r="M52" s="3">
        <v>440.4138641731322</v>
      </c>
      <c r="N52" s="3">
        <v>587.01501070637539</v>
      </c>
      <c r="O52" s="3">
        <f t="shared" si="2"/>
        <v>0.15471669679748573</v>
      </c>
      <c r="Q52" s="3">
        <f>AVERAGE('4C'!$J207:$J237) + Calibration!$C$11</f>
        <v>420.23237603463338</v>
      </c>
      <c r="R52" s="3">
        <v>460.24284411330996</v>
      </c>
      <c r="S52" s="3">
        <v>572.06171293920681</v>
      </c>
      <c r="T52" s="3">
        <f t="shared" si="3"/>
        <v>0.22659405746947955</v>
      </c>
    </row>
    <row r="53" spans="1:20" x14ac:dyDescent="0.25">
      <c r="A53" s="3">
        <f t="shared" si="4"/>
        <v>6.6666666666666599</v>
      </c>
      <c r="B53" s="3">
        <f>AVERAGE('1C'!$J52:$J82) + Calibration!$C$11</f>
        <v>426.61361374579286</v>
      </c>
      <c r="C53" s="3">
        <v>440.4138641731322</v>
      </c>
      <c r="D53" s="3">
        <v>593.10970530651377</v>
      </c>
      <c r="E53" s="3">
        <f t="shared" si="0"/>
        <v>7.81559149039871E-2</v>
      </c>
      <c r="G53" s="3">
        <f>AVERAGE('2C'!$J52:$J82) + Calibration!$C$11</f>
        <v>419.33361180746141</v>
      </c>
      <c r="H53" s="3">
        <v>440.02368912828615</v>
      </c>
      <c r="I53" s="3">
        <v>591.19622632882101</v>
      </c>
      <c r="J53" s="3">
        <f t="shared" si="1"/>
        <v>0.11717554916538254</v>
      </c>
      <c r="L53" s="3">
        <f>AVERAGE('3C'!$J52:$J82) + Calibration!$C$11</f>
        <v>413.05650268233126</v>
      </c>
      <c r="M53" s="3">
        <v>437.44750335799358</v>
      </c>
      <c r="N53" s="3">
        <v>583.18810944582344</v>
      </c>
      <c r="O53" s="3">
        <f t="shared" si="2"/>
        <v>0.13813524495567348</v>
      </c>
      <c r="Q53" s="3">
        <f>AVERAGE('4C'!$J208:$J238) + Calibration!$C$11</f>
        <v>420.73454573474169</v>
      </c>
      <c r="R53" s="3">
        <v>462.3504763383512</v>
      </c>
      <c r="S53" s="3">
        <v>572.06171293920681</v>
      </c>
      <c r="T53" s="3">
        <f t="shared" si="3"/>
        <v>0.23568638468055828</v>
      </c>
    </row>
    <row r="54" spans="1:20" x14ac:dyDescent="0.25">
      <c r="A54" s="3">
        <f t="shared" si="4"/>
        <v>6.7499999999999929</v>
      </c>
      <c r="B54" s="3">
        <f>AVERAGE('1C'!$J53:$J83) + Calibration!$C$11</f>
        <v>426.97597666000871</v>
      </c>
      <c r="C54" s="3">
        <v>439.55513558303483</v>
      </c>
      <c r="D54" s="3">
        <v>598.85003593677925</v>
      </c>
      <c r="E54" s="3">
        <f t="shared" si="0"/>
        <v>7.1240422739292694E-2</v>
      </c>
      <c r="G54" s="3">
        <f>AVERAGE('2C'!$J53:$J83) + Calibration!$C$11</f>
        <v>419.83578150756966</v>
      </c>
      <c r="H54" s="3">
        <v>440.88241771838352</v>
      </c>
      <c r="I54" s="3">
        <v>594.6688132274794</v>
      </c>
      <c r="J54" s="3">
        <f t="shared" si="1"/>
        <v>0.11919487384437841</v>
      </c>
      <c r="L54" s="3">
        <f>AVERAGE('3C'!$J53:$J83) + Calibration!$C$11</f>
        <v>413.28761421729143</v>
      </c>
      <c r="M54" s="3">
        <v>437.05709411444104</v>
      </c>
      <c r="N54" s="3">
        <v>583.8967806907358</v>
      </c>
      <c r="O54" s="3">
        <f t="shared" si="2"/>
        <v>0.13461534324575464</v>
      </c>
      <c r="Q54" s="3">
        <f>AVERAGE('4C'!$J209:$J239) + Calibration!$C$11</f>
        <v>420.942832865703</v>
      </c>
      <c r="R54" s="3">
        <v>461.96030129350493</v>
      </c>
      <c r="S54" s="3">
        <v>573.19563086956259</v>
      </c>
      <c r="T54" s="3">
        <f t="shared" si="3"/>
        <v>0.23229707235380434</v>
      </c>
    </row>
    <row r="55" spans="1:20" x14ac:dyDescent="0.25">
      <c r="A55" s="3">
        <f t="shared" si="4"/>
        <v>6.8333333333333259</v>
      </c>
      <c r="B55" s="3">
        <f>AVERAGE('1C'!$J54:$J84) + Calibration!$C$11</f>
        <v>426.0586635922345</v>
      </c>
      <c r="C55" s="3">
        <v>442.52173059687971</v>
      </c>
      <c r="D55" s="3">
        <v>591.975787376158</v>
      </c>
      <c r="E55" s="3">
        <f t="shared" si="0"/>
        <v>9.3236428617604422E-2</v>
      </c>
      <c r="G55" s="3">
        <f>AVERAGE('2C'!$J54:$J84) + Calibration!$C$11</f>
        <v>419.30365433139576</v>
      </c>
      <c r="H55" s="3">
        <v>440.02368912828615</v>
      </c>
      <c r="I55" s="3">
        <v>591.975787376158</v>
      </c>
      <c r="J55" s="3">
        <f t="shared" si="1"/>
        <v>0.11734520941629267</v>
      </c>
      <c r="L55" s="3">
        <f>AVERAGE('3C'!$J54:$J84) + Calibration!$C$11</f>
        <v>412.88673556714429</v>
      </c>
      <c r="M55" s="3">
        <v>436.58877476789598</v>
      </c>
      <c r="N55" s="3">
        <v>585.45589569855565</v>
      </c>
      <c r="O55" s="3">
        <f t="shared" si="2"/>
        <v>0.13423340167473077</v>
      </c>
      <c r="Q55" s="3">
        <f>AVERAGE('4C'!$J210:$J240) + Calibration!$C$11</f>
        <v>421.40505308239455</v>
      </c>
      <c r="R55" s="3">
        <v>462.3504763383512</v>
      </c>
      <c r="S55" s="3">
        <v>578.93596858668218</v>
      </c>
      <c r="T55" s="3">
        <f t="shared" si="3"/>
        <v>0.23188905393778869</v>
      </c>
    </row>
    <row r="56" spans="1:20" x14ac:dyDescent="0.25">
      <c r="A56" s="3">
        <f t="shared" si="4"/>
        <v>6.916666666666659</v>
      </c>
      <c r="B56" s="3">
        <f>AVERAGE('1C'!$J55:$J85) + Calibration!$C$11</f>
        <v>427.04588219287655</v>
      </c>
      <c r="C56" s="3">
        <v>442.99004994342476</v>
      </c>
      <c r="D56" s="3">
        <v>595.02313467622719</v>
      </c>
      <c r="E56" s="3">
        <f t="shared" si="0"/>
        <v>9.0297710500822678E-2</v>
      </c>
      <c r="G56" s="3">
        <f>AVERAGE('2C'!$J55:$J85) + Calibration!$C$11</f>
        <v>419.68170715092947</v>
      </c>
      <c r="H56" s="3">
        <v>442.52173059687971</v>
      </c>
      <c r="I56" s="3">
        <v>590.41667236833825</v>
      </c>
      <c r="J56" s="3">
        <f t="shared" si="1"/>
        <v>0.12935148809404018</v>
      </c>
      <c r="L56" s="3">
        <f>AVERAGE('3C'!$J55:$J85) + Calibration!$C$11</f>
        <v>414.00520126719874</v>
      </c>
      <c r="M56" s="3">
        <v>434.94938382316445</v>
      </c>
      <c r="N56" s="3">
        <v>581.98330879989726</v>
      </c>
      <c r="O56" s="3">
        <f t="shared" si="2"/>
        <v>0.1186146409586004</v>
      </c>
      <c r="Q56" s="3">
        <f>AVERAGE('4C'!$J211:$J241) + Calibration!$C$11</f>
        <v>421.54343468048808</v>
      </c>
      <c r="R56" s="3">
        <v>462.3504763383512</v>
      </c>
      <c r="S56" s="3">
        <v>580.49507650764781</v>
      </c>
      <c r="T56" s="3">
        <f t="shared" si="3"/>
        <v>0.23110534784043776</v>
      </c>
    </row>
    <row r="57" spans="1:20" x14ac:dyDescent="0.25">
      <c r="A57" s="3">
        <f t="shared" si="4"/>
        <v>6.999999999999992</v>
      </c>
      <c r="B57" s="3">
        <f>AVERAGE('1C'!$J56:$J86) + Calibration!$C$11</f>
        <v>427.11578772574438</v>
      </c>
      <c r="C57" s="3">
        <v>442.52173059687971</v>
      </c>
      <c r="D57" s="3">
        <v>596.15704551972885</v>
      </c>
      <c r="E57" s="3">
        <f t="shared" si="0"/>
        <v>8.724954423050138E-2</v>
      </c>
      <c r="G57" s="3">
        <f>AVERAGE('2C'!$J56:$J86) + Calibration!$C$11</f>
        <v>420.82299725498279</v>
      </c>
      <c r="H57" s="3">
        <v>442.99004994342476</v>
      </c>
      <c r="I57" s="3">
        <v>587.72368903814197</v>
      </c>
      <c r="J57" s="3">
        <f t="shared" si="1"/>
        <v>0.12554020615146833</v>
      </c>
      <c r="L57" s="3">
        <f>AVERAGE('3C'!$J56:$J86) + Calibration!$C$11</f>
        <v>414.0594140415198</v>
      </c>
      <c r="M57" s="3">
        <v>434.94938382316445</v>
      </c>
      <c r="N57" s="3">
        <v>580.06987943018385</v>
      </c>
      <c r="O57" s="3">
        <f t="shared" si="2"/>
        <v>0.11830761399565835</v>
      </c>
      <c r="Q57" s="3">
        <f>AVERAGE('4C'!$J212:$J242) + Calibration!$C$11</f>
        <v>421.86727757892936</v>
      </c>
      <c r="R57" s="3">
        <v>462.3504763383512</v>
      </c>
      <c r="S57" s="3">
        <v>579.36120109841715</v>
      </c>
      <c r="T57" s="3">
        <f t="shared" si="3"/>
        <v>0.22927130590430767</v>
      </c>
    </row>
    <row r="58" spans="1:20" x14ac:dyDescent="0.25">
      <c r="A58" s="3">
        <f t="shared" si="4"/>
        <v>7.083333333333325</v>
      </c>
      <c r="B58" s="3">
        <f>AVERAGE('1C'!$J57:$J87) + Calibration!$C$11</f>
        <v>427.80912090401051</v>
      </c>
      <c r="C58" s="3">
        <v>441.66300200678234</v>
      </c>
      <c r="D58" s="3">
        <v>595.02313467622719</v>
      </c>
      <c r="E58" s="3">
        <f t="shared" si="0"/>
        <v>7.845964522594133E-2</v>
      </c>
      <c r="G58" s="3">
        <f>AVERAGE('2C'!$J57:$J87) + Calibration!$C$11</f>
        <v>422.39512633847761</v>
      </c>
      <c r="H58" s="3">
        <v>442.52173059687971</v>
      </c>
      <c r="I58" s="3">
        <v>587.36932506826906</v>
      </c>
      <c r="J58" s="3">
        <f t="shared" si="1"/>
        <v>0.11398439310997147</v>
      </c>
      <c r="L58" s="3">
        <f>AVERAGE('3C'!$J57:$J87) + Calibration!$C$11</f>
        <v>414.58440671901263</v>
      </c>
      <c r="M58" s="3">
        <v>434.09065523306685</v>
      </c>
      <c r="N58" s="3">
        <v>575.8886212866131</v>
      </c>
      <c r="O58" s="3">
        <f t="shared" si="2"/>
        <v>0.11047108941880071</v>
      </c>
      <c r="Q58" s="3">
        <f>AVERAGE('4C'!$J213:$J243) + Calibration!$C$11</f>
        <v>422.08269635534288</v>
      </c>
      <c r="R58" s="3">
        <v>461.96030129350493</v>
      </c>
      <c r="S58" s="3">
        <v>577.44772920757862</v>
      </c>
      <c r="T58" s="3">
        <f t="shared" si="3"/>
        <v>0.22584160443548543</v>
      </c>
    </row>
    <row r="59" spans="1:20" x14ac:dyDescent="0.25">
      <c r="A59" s="3">
        <f t="shared" si="4"/>
        <v>7.1666666666666581</v>
      </c>
      <c r="B59" s="3">
        <f>AVERAGE('1C'!$J58:$J88) + Calibration!$C$11</f>
        <v>428.0017152764251</v>
      </c>
      <c r="C59" s="3">
        <v>442.52173059687971</v>
      </c>
      <c r="D59" s="3">
        <v>595.37749155924598</v>
      </c>
      <c r="E59" s="3">
        <f t="shared" si="0"/>
        <v>8.223220931859794E-2</v>
      </c>
      <c r="G59" s="3">
        <f>AVERAGE('2C'!$J58:$J88) + Calibration!$C$11</f>
        <v>423.6205895461465</v>
      </c>
      <c r="H59" s="3">
        <v>442.99004994342476</v>
      </c>
      <c r="I59" s="3">
        <v>584.32197776819987</v>
      </c>
      <c r="J59" s="3">
        <f t="shared" si="1"/>
        <v>0.10969640779465863</v>
      </c>
      <c r="L59" s="3">
        <f>AVERAGE('3C'!$J58:$J88) + Calibration!$C$11</f>
        <v>414.30621690841241</v>
      </c>
      <c r="M59" s="3">
        <v>434.94938382316445</v>
      </c>
      <c r="N59" s="3">
        <v>583.54242380771711</v>
      </c>
      <c r="O59" s="3">
        <f t="shared" si="2"/>
        <v>0.11690987821075509</v>
      </c>
      <c r="Q59" s="3">
        <f>AVERAGE('4C'!$J214:$J244) + Calibration!$C$11</f>
        <v>421.85158624699704</v>
      </c>
      <c r="R59" s="3">
        <v>461.4917477482536</v>
      </c>
      <c r="S59" s="3">
        <v>581.27463755498491</v>
      </c>
      <c r="T59" s="3">
        <f t="shared" si="3"/>
        <v>0.22449687455924114</v>
      </c>
    </row>
    <row r="60" spans="1:20" x14ac:dyDescent="0.25">
      <c r="A60" s="3">
        <f t="shared" si="4"/>
        <v>7.2499999999999911</v>
      </c>
      <c r="B60" s="3">
        <f>AVERAGE('1C'!$J59:$J89) + Calibration!$C$11</f>
        <v>428.02454253365295</v>
      </c>
      <c r="C60" s="3">
        <v>442.99004994342476</v>
      </c>
      <c r="D60" s="3">
        <v>588.50324299862473</v>
      </c>
      <c r="E60" s="3">
        <f t="shared" si="0"/>
        <v>8.4755195550362164E-2</v>
      </c>
      <c r="G60" s="3">
        <f>AVERAGE('2C'!$J59:$J89) + Calibration!$C$11</f>
        <v>424.15984979438701</v>
      </c>
      <c r="H60" s="3">
        <v>442.52173059687971</v>
      </c>
      <c r="I60" s="3">
        <v>585.45589569855565</v>
      </c>
      <c r="J60" s="3">
        <f t="shared" si="1"/>
        <v>0.10399011242823192</v>
      </c>
      <c r="L60" s="3">
        <f>AVERAGE('3C'!$J59:$J89) + Calibration!$C$11</f>
        <v>413.96667982480989</v>
      </c>
      <c r="M60" s="3">
        <v>437.44750335799358</v>
      </c>
      <c r="N60" s="3">
        <v>581.98330879989726</v>
      </c>
      <c r="O60" s="3">
        <f t="shared" si="2"/>
        <v>0.13298057564951443</v>
      </c>
      <c r="Q60" s="3">
        <f>AVERAGE('4C'!$J215:$J245) + Calibration!$C$11</f>
        <v>422.70755204176902</v>
      </c>
      <c r="R60" s="3">
        <v>459.85243486975719</v>
      </c>
      <c r="S60" s="3">
        <v>583.54242380771711</v>
      </c>
      <c r="T60" s="3">
        <f t="shared" si="3"/>
        <v>0.21036518987159614</v>
      </c>
    </row>
    <row r="61" spans="1:20" x14ac:dyDescent="0.25">
      <c r="A61" s="3">
        <f t="shared" si="4"/>
        <v>7.3333333333333242</v>
      </c>
      <c r="B61" s="3">
        <f>AVERAGE('1C'!$J60:$J90) + Calibration!$C$11</f>
        <v>427.74635272305267</v>
      </c>
      <c r="C61" s="3">
        <v>442.52173059687971</v>
      </c>
      <c r="D61" s="3">
        <v>593.10970530651377</v>
      </c>
      <c r="E61" s="3">
        <f t="shared" si="0"/>
        <v>8.3678421769315683E-2</v>
      </c>
      <c r="G61" s="3">
        <f>AVERAGE('2C'!$J60:$J90) + Calibration!$C$11</f>
        <v>424.6149369390119</v>
      </c>
      <c r="H61" s="3">
        <v>442.52173059687971</v>
      </c>
      <c r="I61" s="3">
        <v>582.40854839848646</v>
      </c>
      <c r="J61" s="3">
        <f t="shared" si="1"/>
        <v>0.10141278585459682</v>
      </c>
      <c r="L61" s="3">
        <f>AVERAGE('3C'!$J60:$J90) + Calibration!$C$11</f>
        <v>413.68849001420961</v>
      </c>
      <c r="M61" s="3">
        <v>437.44750335799358</v>
      </c>
      <c r="N61" s="3">
        <v>580.06987943018385</v>
      </c>
      <c r="O61" s="3">
        <f t="shared" si="2"/>
        <v>0.13455606728851827</v>
      </c>
      <c r="Q61" s="3">
        <f>AVERAGE('4C'!$J216:$J246) + Calibration!$C$11</f>
        <v>425.09713261071903</v>
      </c>
      <c r="R61" s="3">
        <v>460.24284411330996</v>
      </c>
      <c r="S61" s="3">
        <v>571.70739857731326</v>
      </c>
      <c r="T61" s="3">
        <f t="shared" si="3"/>
        <v>0.19904314431822698</v>
      </c>
    </row>
    <row r="62" spans="1:20" x14ac:dyDescent="0.25">
      <c r="A62" s="3">
        <f t="shared" si="4"/>
        <v>7.4166666666666572</v>
      </c>
      <c r="B62" s="3">
        <f>AVERAGE('1C'!$J61:$J91) + Calibration!$C$11</f>
        <v>426.94317166157401</v>
      </c>
      <c r="C62" s="3">
        <v>442.13132135332739</v>
      </c>
      <c r="D62" s="3">
        <v>594.24357362889032</v>
      </c>
      <c r="E62" s="3">
        <f t="shared" si="0"/>
        <v>8.6016101019882371E-2</v>
      </c>
      <c r="G62" s="3">
        <f>AVERAGE('2C'!$J61:$J91) + Calibration!$C$11</f>
        <v>425.20983514937251</v>
      </c>
      <c r="H62" s="3">
        <v>442.13132135332739</v>
      </c>
      <c r="I62" s="3">
        <v>583.54242380771711</v>
      </c>
      <c r="J62" s="3">
        <f t="shared" si="1"/>
        <v>9.5832625847520073E-2</v>
      </c>
      <c r="L62" s="3">
        <f>AVERAGE('3C'!$J61:$J91) + Calibration!$C$11</f>
        <v>413.10215149032905</v>
      </c>
      <c r="M62" s="3">
        <v>437.44750335799358</v>
      </c>
      <c r="N62" s="3">
        <v>581.98330879989726</v>
      </c>
      <c r="O62" s="3">
        <f t="shared" si="2"/>
        <v>0.13787671889687991</v>
      </c>
      <c r="Q62" s="3">
        <f>AVERAGE('4C'!$J217:$J247) + Calibration!$C$11</f>
        <v>425.58218436448163</v>
      </c>
      <c r="R62" s="3">
        <v>459.85243486975719</v>
      </c>
      <c r="S62" s="3">
        <v>578.15640753934531</v>
      </c>
      <c r="T62" s="3">
        <f t="shared" si="3"/>
        <v>0.19408508536355831</v>
      </c>
    </row>
    <row r="63" spans="1:20" x14ac:dyDescent="0.25">
      <c r="A63" s="3">
        <f t="shared" si="4"/>
        <v>7.4999999999999902</v>
      </c>
      <c r="B63" s="3">
        <f>AVERAGE('1C'!$J62:$J92) + Calibration!$C$11</f>
        <v>427.34405031172111</v>
      </c>
      <c r="C63" s="3">
        <v>442.13132135332739</v>
      </c>
      <c r="D63" s="3">
        <v>585.81021714730343</v>
      </c>
      <c r="E63" s="3">
        <f t="shared" si="0"/>
        <v>8.3745777170856253E-2</v>
      </c>
      <c r="G63" s="3">
        <f>AVERAGE('2C'!$J62:$J92) + Calibration!$C$11</f>
        <v>425.85038359434532</v>
      </c>
      <c r="H63" s="3">
        <v>442.52173059687971</v>
      </c>
      <c r="I63" s="3">
        <v>579.36120109841715</v>
      </c>
      <c r="J63" s="3">
        <f t="shared" si="1"/>
        <v>9.4415995168004169E-2</v>
      </c>
      <c r="L63" s="3">
        <f>AVERAGE('3C'!$J62:$J92) + Calibration!$C$11</f>
        <v>413.09502127149125</v>
      </c>
      <c r="M63" s="3">
        <v>436.58877476789598</v>
      </c>
      <c r="N63" s="3">
        <v>583.54242380771711</v>
      </c>
      <c r="O63" s="3">
        <f t="shared" si="2"/>
        <v>0.13305380280655307</v>
      </c>
      <c r="Q63" s="3">
        <f>AVERAGE('4C'!$J218:$J248) + Calibration!$C$11</f>
        <v>425.62926264012157</v>
      </c>
      <c r="R63" s="3">
        <v>461.96030129350493</v>
      </c>
      <c r="S63" s="3">
        <v>578.93596858668218</v>
      </c>
      <c r="T63" s="3">
        <f t="shared" si="3"/>
        <v>0.2057560897403761</v>
      </c>
    </row>
    <row r="64" spans="1:20" x14ac:dyDescent="0.25">
      <c r="A64" s="3">
        <f t="shared" si="4"/>
        <v>7.5833333333333233</v>
      </c>
      <c r="B64" s="3">
        <f>AVERAGE('1C'!$J63:$J93) + Calibration!$C$11</f>
        <v>427.27557424649541</v>
      </c>
      <c r="C64" s="3">
        <v>442.13132135332739</v>
      </c>
      <c r="D64" s="3">
        <v>592.75534133664087</v>
      </c>
      <c r="E64" s="3">
        <f t="shared" si="0"/>
        <v>8.4133582417936184E-2</v>
      </c>
      <c r="G64" s="3">
        <f>AVERAGE('2C'!$J63:$J93) + Calibration!$C$11</f>
        <v>426.39106903038481</v>
      </c>
      <c r="H64" s="3">
        <v>442.99004994342476</v>
      </c>
      <c r="I64" s="3">
        <v>587.01501070637539</v>
      </c>
      <c r="J64" s="3">
        <f t="shared" si="1"/>
        <v>9.4006159276819393E-2</v>
      </c>
      <c r="L64" s="3">
        <f>AVERAGE('3C'!$J63:$J93) + Calibration!$C$11</f>
        <v>413.56437741347833</v>
      </c>
      <c r="M64" s="3">
        <v>440.02368912828615</v>
      </c>
      <c r="N64" s="3">
        <v>579.36120109841715</v>
      </c>
      <c r="O64" s="3">
        <f t="shared" si="2"/>
        <v>0.1498488542428057</v>
      </c>
      <c r="Q64" s="3">
        <f>AVERAGE('4C'!$J219:$J249) + Calibration!$C$11</f>
        <v>425.35250229716354</v>
      </c>
      <c r="R64" s="3">
        <v>464.92666210864377</v>
      </c>
      <c r="S64" s="3">
        <v>577.80209317745164</v>
      </c>
      <c r="T64" s="3">
        <f t="shared" si="3"/>
        <v>0.22412308261417188</v>
      </c>
    </row>
    <row r="65" spans="1:21" x14ac:dyDescent="0.25">
      <c r="A65" s="3">
        <f t="shared" si="4"/>
        <v>7.6666666666666563</v>
      </c>
      <c r="B65" s="3">
        <f>AVERAGE('1C'!$J64:$J94) + Calibration!$C$11</f>
        <v>427.13576746060301</v>
      </c>
      <c r="C65" s="3">
        <v>441.66300200678234</v>
      </c>
      <c r="D65" s="3">
        <v>586.58977110778619</v>
      </c>
      <c r="E65" s="3">
        <f t="shared" si="0"/>
        <v>8.2273094460094842E-2</v>
      </c>
      <c r="G65" s="3">
        <f>AVERAGE('2C'!$J64:$J94) + Calibration!$C$11</f>
        <v>426.84616045485302</v>
      </c>
      <c r="H65" s="3">
        <v>442.99004994342476</v>
      </c>
      <c r="I65" s="3">
        <v>591.19622632882101</v>
      </c>
      <c r="J65" s="3">
        <f t="shared" si="1"/>
        <v>9.1428808464850908E-2</v>
      </c>
      <c r="L65" s="3">
        <f>AVERAGE('3C'!$J64:$J94) + Calibration!$C$11</f>
        <v>413.94242880639757</v>
      </c>
      <c r="M65" s="3">
        <v>439.55513558303483</v>
      </c>
      <c r="N65" s="3">
        <v>572.84127398654391</v>
      </c>
      <c r="O65" s="3">
        <f t="shared" si="2"/>
        <v>0.14505421780824709</v>
      </c>
      <c r="Q65" s="3">
        <f>AVERAGE('4C'!$J220:$J250) + Calibration!$C$11</f>
        <v>425.09713546394778</v>
      </c>
      <c r="R65" s="3">
        <v>461.96030129350493</v>
      </c>
      <c r="S65" s="3">
        <v>570.9278446168305</v>
      </c>
      <c r="T65" s="3">
        <f t="shared" si="3"/>
        <v>0.20876972246523931</v>
      </c>
    </row>
    <row r="66" spans="1:21" x14ac:dyDescent="0.25">
      <c r="A66" s="3">
        <f t="shared" si="4"/>
        <v>7.7499999999999893</v>
      </c>
      <c r="B66" s="3">
        <f>AVERAGE('1C'!$J65:$J95) + Calibration!$C$11</f>
        <v>427.17428747637751</v>
      </c>
      <c r="C66" s="3">
        <v>442.52173059687971</v>
      </c>
      <c r="D66" s="3">
        <v>595.37749155924598</v>
      </c>
      <c r="E66" s="3">
        <f t="shared" si="0"/>
        <v>8.6918238537430054E-2</v>
      </c>
      <c r="G66" s="3">
        <f>AVERAGE('2C'!$J65:$J95) + Calibration!$C$11</f>
        <v>427.47957440114476</v>
      </c>
      <c r="H66" s="3">
        <v>442.99004994342476</v>
      </c>
      <c r="I66" s="3">
        <v>588.14888611560605</v>
      </c>
      <c r="J66" s="3">
        <f t="shared" si="1"/>
        <v>8.7841551353392805E-2</v>
      </c>
      <c r="L66" s="3">
        <f>AVERAGE('3C'!$J65:$J95) + Calibration!$C$11</f>
        <v>413.91247133033187</v>
      </c>
      <c r="M66" s="3">
        <v>440.02368912828615</v>
      </c>
      <c r="N66" s="3">
        <v>577.44772920757862</v>
      </c>
      <c r="O66" s="3">
        <f t="shared" si="2"/>
        <v>0.14787746983297612</v>
      </c>
      <c r="Q66" s="3">
        <f>AVERAGE('4C'!$J221:$J251) + Calibration!$C$11</f>
        <v>424.23260712946694</v>
      </c>
      <c r="R66" s="3">
        <v>461.96030129350493</v>
      </c>
      <c r="S66" s="3">
        <v>577.44772920757862</v>
      </c>
      <c r="T66" s="3">
        <f t="shared" si="3"/>
        <v>0.21366586571260479</v>
      </c>
    </row>
    <row r="67" spans="1:21" x14ac:dyDescent="0.25">
      <c r="A67" s="3">
        <f t="shared" si="4"/>
        <v>7.8333333333333224</v>
      </c>
      <c r="B67" s="3">
        <f>AVERAGE('1C'!$J66:$J96) + Calibration!$C$11</f>
        <v>426.78910015816274</v>
      </c>
      <c r="C67" s="3">
        <v>442.13132135332739</v>
      </c>
      <c r="D67" s="3">
        <v>601.54306178810066</v>
      </c>
      <c r="E67" s="3">
        <f t="shared" si="0"/>
        <v>8.6888664845672481E-2</v>
      </c>
      <c r="G67" s="3">
        <f>AVERAGE('2C'!$J66:$J96) + Calibration!$C$11</f>
        <v>427.66360623385049</v>
      </c>
      <c r="H67" s="3">
        <v>442.52173059687971</v>
      </c>
      <c r="I67" s="3">
        <v>589.63711840785538</v>
      </c>
      <c r="J67" s="3">
        <f t="shared" si="1"/>
        <v>8.4147045697753775E-2</v>
      </c>
      <c r="L67" s="3">
        <f>AVERAGE('3C'!$J66:$J96) + Calibration!$C$11</f>
        <v>414.75987886523836</v>
      </c>
      <c r="M67" s="3">
        <v>437.91582270453864</v>
      </c>
      <c r="N67" s="3">
        <v>586.58977110778619</v>
      </c>
      <c r="O67" s="3">
        <f t="shared" si="2"/>
        <v>0.13114066195788435</v>
      </c>
      <c r="Q67" s="3">
        <f>AVERAGE('4C'!$J222:$J252) + Calibration!$C$11</f>
        <v>424.35529311578495</v>
      </c>
      <c r="R67" s="3">
        <v>462.81902988360252</v>
      </c>
      <c r="S67" s="3">
        <v>578.15640753934531</v>
      </c>
      <c r="T67" s="3">
        <f t="shared" si="3"/>
        <v>0.21783434681442188</v>
      </c>
    </row>
    <row r="68" spans="1:21" x14ac:dyDescent="0.25">
      <c r="A68" s="3">
        <f t="shared" si="4"/>
        <v>7.9166666666666554</v>
      </c>
      <c r="B68" s="3">
        <f>AVERAGE('1C'!$J67:$J97) + Calibration!$C$11</f>
        <v>425.40100718721686</v>
      </c>
      <c r="C68" s="3">
        <v>441.66300200678234</v>
      </c>
      <c r="D68" s="3">
        <v>597.7161605275486</v>
      </c>
      <c r="E68" s="3">
        <f t="shared" ref="E68:E131" si="5">(C68-B68)/(7*35314.6667/1400)</f>
        <v>9.2097682573147266E-2</v>
      </c>
      <c r="G68" s="3">
        <f>AVERAGE('2C'!$J67:$J97) + Calibration!$C$11</f>
        <v>428.3426746945978</v>
      </c>
      <c r="H68" s="3">
        <v>442.52173059687971</v>
      </c>
      <c r="I68" s="3">
        <v>585.81021714730343</v>
      </c>
      <c r="J68" s="3">
        <f t="shared" ref="J68:J131" si="6">(H68-G68)/(7*35314.6667/1400)</f>
        <v>8.030123020972417E-2</v>
      </c>
      <c r="L68" s="3">
        <f>AVERAGE('3C'!$J67:$J97) + Calibration!$C$11</f>
        <v>415.6458064159192</v>
      </c>
      <c r="M68" s="3">
        <v>437.05709411444104</v>
      </c>
      <c r="N68" s="3">
        <v>583.54242380771711</v>
      </c>
      <c r="O68" s="3">
        <f t="shared" ref="O68:O131" si="7">(M68-L68)/(7*35314.6667/1400)</f>
        <v>0.12126002989302936</v>
      </c>
      <c r="Q68" s="3">
        <f>AVERAGE('4C'!$J223:$J253) + Calibration!$C$11</f>
        <v>424.07853134621246</v>
      </c>
      <c r="R68" s="3">
        <v>461.96030129350493</v>
      </c>
      <c r="S68" s="3">
        <v>567.10094335627844</v>
      </c>
      <c r="T68" s="3">
        <f t="shared" ref="T68:T131" si="8">(R68-Q68)/(7*35314.6667/1400)</f>
        <v>0.21453845377672764</v>
      </c>
    </row>
    <row r="69" spans="1:21" x14ac:dyDescent="0.25">
      <c r="A69" s="3">
        <f t="shared" ref="A69:A132" si="9">1/12+A68</f>
        <v>7.9999999999999885</v>
      </c>
      <c r="B69" s="3">
        <f>AVERAGE('1C'!$J68:$J98) + Calibration!$C$11</f>
        <v>426.13286323448642</v>
      </c>
      <c r="C69" s="3">
        <v>442.52173059687971</v>
      </c>
      <c r="D69" s="3">
        <v>598.49571448803147</v>
      </c>
      <c r="E69" s="3">
        <f t="shared" si="5"/>
        <v>9.2816208639982911E-2</v>
      </c>
      <c r="G69" s="3">
        <f>AVERAGE('2C'!$J68:$J98) + Calibration!$C$11</f>
        <v>429.23716050514429</v>
      </c>
      <c r="H69" s="3">
        <v>442.99004994342476</v>
      </c>
      <c r="I69" s="3">
        <v>591.55059029869403</v>
      </c>
      <c r="J69" s="3">
        <f t="shared" si="6"/>
        <v>7.7887692131498862E-2</v>
      </c>
      <c r="L69" s="3">
        <f>AVERAGE('3C'!$J68:$J98) + Calibration!$C$11</f>
        <v>415.91543368681056</v>
      </c>
      <c r="M69" s="3">
        <v>437.05709411444104</v>
      </c>
      <c r="N69" s="3">
        <v>577.80209317745164</v>
      </c>
      <c r="O69" s="3">
        <f t="shared" si="7"/>
        <v>0.11973303107873014</v>
      </c>
      <c r="Q69" s="3">
        <f>AVERAGE('4C'!$J224:$J254) + Calibration!$C$11</f>
        <v>423.48505689703643</v>
      </c>
      <c r="R69" s="3">
        <v>461.96030129350493</v>
      </c>
      <c r="S69" s="3">
        <v>572.41607690907983</v>
      </c>
      <c r="T69" s="3">
        <f t="shared" si="8"/>
        <v>0.21789951876549069</v>
      </c>
      <c r="U69">
        <v>0</v>
      </c>
    </row>
    <row r="70" spans="1:21" x14ac:dyDescent="0.25">
      <c r="A70" s="3">
        <f t="shared" si="9"/>
        <v>8.0833333333333215</v>
      </c>
      <c r="B70" s="3">
        <f>AVERAGE('1C'!$J69:$J99) + Calibration!$C$11</f>
        <v>426.81906619391481</v>
      </c>
      <c r="C70" s="3">
        <v>442.52173059687971</v>
      </c>
      <c r="D70" s="3">
        <v>593.88925926699653</v>
      </c>
      <c r="E70" s="3">
        <f t="shared" si="5"/>
        <v>8.8929987850996178E-2</v>
      </c>
      <c r="G70" s="3">
        <f>AVERAGE('2C'!$J69:$J99) + Calibration!$C$11</f>
        <v>428.99035621163739</v>
      </c>
      <c r="H70" s="3">
        <v>442.13132135332739</v>
      </c>
      <c r="I70" s="3">
        <v>590.84191196692746</v>
      </c>
      <c r="J70" s="3">
        <f t="shared" si="6"/>
        <v>7.4422138842896127E-2</v>
      </c>
      <c r="L70" s="3">
        <f>AVERAGE('3C'!$J69:$J99) + Calibration!$C$11</f>
        <v>415.74566942485257</v>
      </c>
      <c r="M70" s="3">
        <v>437.44750335799358</v>
      </c>
      <c r="N70" s="3">
        <v>586.58977110778619</v>
      </c>
      <c r="O70" s="3">
        <f t="shared" si="7"/>
        <v>0.12290550052474948</v>
      </c>
      <c r="Q70" s="3">
        <f>AVERAGE('4C'!$J225:$J255) + Calibration!$C$11</f>
        <v>423.56922714742325</v>
      </c>
      <c r="R70" s="3">
        <v>462.3504763383512</v>
      </c>
      <c r="S70" s="3">
        <v>565.54182834845869</v>
      </c>
      <c r="T70" s="3">
        <f t="shared" si="8"/>
        <v>0.21963253693077017</v>
      </c>
    </row>
    <row r="71" spans="1:21" x14ac:dyDescent="0.25">
      <c r="A71" s="3">
        <f t="shared" si="9"/>
        <v>8.1666666666666554</v>
      </c>
      <c r="B71" s="3">
        <f>AVERAGE('1C'!$J70:$J100) + Calibration!$C$11</f>
        <v>427.45105637902202</v>
      </c>
      <c r="C71" s="3">
        <v>442.52173059687971</v>
      </c>
      <c r="D71" s="3">
        <v>598.07048197629649</v>
      </c>
      <c r="E71" s="3">
        <f t="shared" si="5"/>
        <v>8.5350794024952159E-2</v>
      </c>
      <c r="G71" s="3">
        <f>AVERAGE('2C'!$J70:$J100) + Calibration!$C$11</f>
        <v>428.55096182555911</v>
      </c>
      <c r="H71" s="3">
        <v>442.13132135332739</v>
      </c>
      <c r="I71" s="3">
        <v>586.58977110778619</v>
      </c>
      <c r="J71" s="3">
        <f t="shared" si="6"/>
        <v>7.6910591529203237E-2</v>
      </c>
      <c r="L71" s="3">
        <f>AVERAGE('3C'!$J70:$J100) + Calibration!$C$11</f>
        <v>415.43038906612003</v>
      </c>
      <c r="M71" s="3">
        <v>434.48090834414847</v>
      </c>
      <c r="N71" s="3">
        <v>583.8967806907358</v>
      </c>
      <c r="O71" s="3">
        <f t="shared" si="7"/>
        <v>0.10789012644442397</v>
      </c>
      <c r="Q71" s="3">
        <f>AVERAGE('4C'!$J226:$J256) + Calibration!$C$11</f>
        <v>423.1141357229551</v>
      </c>
      <c r="R71" s="3">
        <v>462.3504763383512</v>
      </c>
      <c r="S71" s="3">
        <v>573.97519191689958</v>
      </c>
      <c r="T71" s="3">
        <f t="shared" si="8"/>
        <v>0.22220988774273834</v>
      </c>
    </row>
    <row r="72" spans="1:21" x14ac:dyDescent="0.25">
      <c r="A72" s="3">
        <f t="shared" si="9"/>
        <v>8.2499999999999893</v>
      </c>
      <c r="B72" s="3">
        <f>AVERAGE('1C'!$J71:$J101) + Calibration!$C$11</f>
        <v>428.78494085548994</v>
      </c>
      <c r="C72" s="3">
        <v>442.52173059687971</v>
      </c>
      <c r="D72" s="3">
        <v>596.58224259719282</v>
      </c>
      <c r="E72" s="3">
        <f t="shared" si="5"/>
        <v>7.7796513602037029E-2</v>
      </c>
      <c r="G72" s="3">
        <f>AVERAGE('2C'!$J71:$J101) + Calibration!$C$11</f>
        <v>428.64369318904022</v>
      </c>
      <c r="H72" s="3">
        <v>442.13132135332739</v>
      </c>
      <c r="I72" s="3">
        <v>587.01501070637539</v>
      </c>
      <c r="J72" s="3">
        <f t="shared" si="6"/>
        <v>7.6385419570091373E-2</v>
      </c>
      <c r="L72" s="3">
        <f>AVERAGE('3C'!$J71:$J101) + Calibration!$C$11</f>
        <v>415.8155749577204</v>
      </c>
      <c r="M72" s="3">
        <v>437.05709411444104</v>
      </c>
      <c r="N72" s="3">
        <v>583.8967806907358</v>
      </c>
      <c r="O72" s="3">
        <f t="shared" si="7"/>
        <v>0.12029856794157788</v>
      </c>
      <c r="Q72" s="3">
        <f>AVERAGE('4C'!$J227:$J257) + Calibration!$C$11</f>
        <v>423.26107700752851</v>
      </c>
      <c r="R72" s="3">
        <v>464.45834276209871</v>
      </c>
      <c r="S72" s="3">
        <v>566.67573919196013</v>
      </c>
      <c r="T72" s="3">
        <f t="shared" si="8"/>
        <v>0.23331533101837368</v>
      </c>
    </row>
    <row r="73" spans="1:21" x14ac:dyDescent="0.25">
      <c r="A73" s="3">
        <f t="shared" si="9"/>
        <v>8.3333333333333233</v>
      </c>
      <c r="B73" s="3">
        <f>AVERAGE('1C'!$J72:$J102) + Calibration!$C$11</f>
        <v>429.41835908162494</v>
      </c>
      <c r="C73" s="3">
        <v>442.99004994342476</v>
      </c>
      <c r="D73" s="3">
        <v>600.40915094459899</v>
      </c>
      <c r="E73" s="3">
        <f t="shared" si="5"/>
        <v>7.686149767229615E-2</v>
      </c>
      <c r="G73" s="3">
        <f>AVERAGE('2C'!$J72:$J102) + Calibration!$C$11</f>
        <v>428.36550337843994</v>
      </c>
      <c r="H73" s="3">
        <v>442.13132135332739</v>
      </c>
      <c r="I73" s="3">
        <v>588.14888611560605</v>
      </c>
      <c r="J73" s="3">
        <f t="shared" si="6"/>
        <v>7.7960911209095193E-2</v>
      </c>
      <c r="L73" s="3">
        <f>AVERAGE('3C'!$J72:$J102) + Calibration!$C$11</f>
        <v>416.6872335110391</v>
      </c>
      <c r="M73" s="3">
        <v>437.05709411444104</v>
      </c>
      <c r="N73" s="3">
        <v>581.98330879989726</v>
      </c>
      <c r="O73" s="3">
        <f t="shared" si="7"/>
        <v>0.11536204363158803</v>
      </c>
      <c r="Q73" s="3">
        <f>AVERAGE('4C'!$J228:$J258) + Calibration!$C$11</f>
        <v>423.35380551778087</v>
      </c>
      <c r="R73" s="3">
        <v>467.03452853239128</v>
      </c>
      <c r="S73" s="3">
        <v>570.1482835694934</v>
      </c>
      <c r="T73" s="3">
        <f t="shared" si="8"/>
        <v>0.24738006667700138</v>
      </c>
    </row>
    <row r="74" spans="1:21" x14ac:dyDescent="0.25">
      <c r="A74" s="3">
        <f t="shared" si="9"/>
        <v>8.4166666666666572</v>
      </c>
      <c r="B74" s="3">
        <f>AVERAGE('1C'!$J73:$J103) + Calibration!$C$11</f>
        <v>429.81067947190644</v>
      </c>
      <c r="C74" s="3">
        <v>442.99004994342476</v>
      </c>
      <c r="D74" s="3">
        <v>595.02313467622719</v>
      </c>
      <c r="E74" s="3">
        <f t="shared" si="5"/>
        <v>7.463964240964123E-2</v>
      </c>
      <c r="G74" s="3">
        <f>AVERAGE('2C'!$J73:$J103) + Calibration!$C$11</f>
        <v>427.63365161101365</v>
      </c>
      <c r="H74" s="3">
        <v>442.52173059687971</v>
      </c>
      <c r="I74" s="3">
        <v>590.84191196692746</v>
      </c>
      <c r="J74" s="3">
        <f t="shared" si="6"/>
        <v>8.4316689789775412E-2</v>
      </c>
      <c r="L74" s="3">
        <f>AVERAGE('3C'!$J73:$J103) + Calibration!$C$11</f>
        <v>417.75862093545345</v>
      </c>
      <c r="M74" s="3">
        <v>436.58877476789598</v>
      </c>
      <c r="N74" s="3">
        <v>585.81021714730343</v>
      </c>
      <c r="O74" s="3">
        <f t="shared" si="7"/>
        <v>0.10664211554029777</v>
      </c>
      <c r="Q74" s="3">
        <f>AVERAGE('4C'!$J229:$J259) + Calibration!$C$11</f>
        <v>423.35380551778081</v>
      </c>
      <c r="R74" s="3">
        <v>467.42493777594359</v>
      </c>
      <c r="S74" s="3">
        <v>565.96702542592266</v>
      </c>
      <c r="T74" s="3">
        <f t="shared" si="8"/>
        <v>0.24959109840990101</v>
      </c>
    </row>
    <row r="75" spans="1:21" x14ac:dyDescent="0.25">
      <c r="A75" s="3">
        <f t="shared" si="9"/>
        <v>8.4999999999999911</v>
      </c>
      <c r="B75" s="3">
        <f>AVERAGE('1C'!$J74:$J104) + Calibration!$C$11</f>
        <v>430.21155812205348</v>
      </c>
      <c r="C75" s="3">
        <v>443.3804591869773</v>
      </c>
      <c r="D75" s="3">
        <v>594.24357362889032</v>
      </c>
      <c r="E75" s="3">
        <f t="shared" si="5"/>
        <v>7.4580350293516035E-2</v>
      </c>
      <c r="G75" s="3">
        <f>AVERAGE('2C'!$J74:$J104) + Calibration!$C$11</f>
        <v>427.09438993615868</v>
      </c>
      <c r="H75" s="3">
        <v>442.52173059687971</v>
      </c>
      <c r="I75" s="3">
        <v>591.975787376158</v>
      </c>
      <c r="J75" s="3">
        <f t="shared" si="6"/>
        <v>8.7370727815596391E-2</v>
      </c>
      <c r="L75" s="3">
        <f>AVERAGE('3C'!$J74:$J104) + Calibration!$C$11</f>
        <v>417.32635676821303</v>
      </c>
      <c r="M75" s="3">
        <v>439.55513558303483</v>
      </c>
      <c r="N75" s="3">
        <v>579.71552254716505</v>
      </c>
      <c r="O75" s="3">
        <f t="shared" si="7"/>
        <v>0.12588978400196421</v>
      </c>
      <c r="Q75" s="3">
        <f>AVERAGE('4C'!$J230:$J260) + Calibration!$C$11</f>
        <v>423.80889694224902</v>
      </c>
      <c r="R75" s="3">
        <v>467.03452853239128</v>
      </c>
      <c r="S75" s="3">
        <v>575.53429983786521</v>
      </c>
      <c r="T75" s="3">
        <f t="shared" si="8"/>
        <v>0.24480271586503322</v>
      </c>
    </row>
    <row r="76" spans="1:21" x14ac:dyDescent="0.25">
      <c r="A76" s="3">
        <f t="shared" si="9"/>
        <v>8.583333333333325</v>
      </c>
      <c r="B76" s="3">
        <f>AVERAGE('1C'!$J75:$J105) + Calibration!$C$11</f>
        <v>430.77364277429291</v>
      </c>
      <c r="C76" s="3">
        <v>442.52173059687971</v>
      </c>
      <c r="D76" s="3">
        <v>595.80268863671006</v>
      </c>
      <c r="E76" s="3">
        <f t="shared" si="5"/>
        <v>6.6533760164791789E-2</v>
      </c>
      <c r="G76" s="3">
        <f>AVERAGE('2C'!$J75:$J105) + Calibration!$C$11</f>
        <v>427.08725543747761</v>
      </c>
      <c r="H76" s="3">
        <v>442.13132135332739</v>
      </c>
      <c r="I76" s="3">
        <v>583.8967806907358</v>
      </c>
      <c r="J76" s="3">
        <f t="shared" si="6"/>
        <v>8.5200101383654192E-2</v>
      </c>
      <c r="L76" s="3">
        <f>AVERAGE('3C'!$J75:$J105) + Calibration!$C$11</f>
        <v>417.17941548363945</v>
      </c>
      <c r="M76" s="3">
        <v>440.02368912828615</v>
      </c>
      <c r="N76" s="3">
        <v>585.81021714730343</v>
      </c>
      <c r="O76" s="3">
        <f t="shared" si="7"/>
        <v>0.1293755585389495</v>
      </c>
      <c r="Q76" s="3">
        <f>AVERAGE('4C'!$J231:$J261) + Calibration!$C$11</f>
        <v>425.21981717042263</v>
      </c>
      <c r="R76" s="3">
        <v>467.81511282078986</v>
      </c>
      <c r="S76" s="3">
        <v>569.79392668647461</v>
      </c>
      <c r="T76" s="3">
        <f t="shared" si="8"/>
        <v>0.24123289064125433</v>
      </c>
    </row>
    <row r="77" spans="1:21" x14ac:dyDescent="0.25">
      <c r="A77" s="3">
        <f t="shared" si="9"/>
        <v>8.666666666666659</v>
      </c>
      <c r="B77" s="3">
        <f>AVERAGE('1C'!$J76:$J106) + Calibration!$C$11</f>
        <v>430.79646575167743</v>
      </c>
      <c r="C77" s="3">
        <v>442.13132135332739</v>
      </c>
      <c r="D77" s="3">
        <v>593.10970530651377</v>
      </c>
      <c r="E77" s="3">
        <f t="shared" si="5"/>
        <v>6.4193473481939795E-2</v>
      </c>
      <c r="G77" s="3">
        <f>AVERAGE('2C'!$J76:$J106) + Calibration!$C$11</f>
        <v>426.74771978048955</v>
      </c>
      <c r="H77" s="3">
        <v>439.55513558303483</v>
      </c>
      <c r="I77" s="3">
        <v>589.63711840785538</v>
      </c>
      <c r="J77" s="3">
        <f t="shared" si="6"/>
        <v>7.2533125748261859E-2</v>
      </c>
      <c r="L77" s="3">
        <f>AVERAGE('3C'!$J76:$J106) + Calibration!$C$11</f>
        <v>417.88844142045235</v>
      </c>
      <c r="M77" s="3">
        <v>439.55513558303483</v>
      </c>
      <c r="N77" s="3">
        <v>587.72368903814197</v>
      </c>
      <c r="O77" s="3">
        <f t="shared" si="7"/>
        <v>0.12270649102619151</v>
      </c>
      <c r="Q77" s="3">
        <f>AVERAGE('4C'!$J232:$J262) + Calibration!$C$11</f>
        <v>426.33114979841025</v>
      </c>
      <c r="R77" s="3">
        <v>467.03452853239128</v>
      </c>
      <c r="S77" s="3">
        <v>562.49448104838939</v>
      </c>
      <c r="T77" s="3">
        <f t="shared" si="8"/>
        <v>0.230518266417511</v>
      </c>
    </row>
    <row r="78" spans="1:21" x14ac:dyDescent="0.25">
      <c r="A78" s="3">
        <f t="shared" si="9"/>
        <v>8.7499999999999929</v>
      </c>
      <c r="B78" s="3">
        <f>AVERAGE('1C'!$J77:$J107) + Calibration!$C$11</f>
        <v>430.92057977902317</v>
      </c>
      <c r="C78" s="3">
        <v>442.13132135332739</v>
      </c>
      <c r="D78" s="3">
        <v>595.37749155924598</v>
      </c>
      <c r="E78" s="3">
        <f t="shared" si="5"/>
        <v>6.3490569907059161E-2</v>
      </c>
      <c r="G78" s="3">
        <f>AVERAGE('2C'!$J77:$J107) + Calibration!$C$11</f>
        <v>426.2455529336101</v>
      </c>
      <c r="H78" s="3">
        <v>439.55513558303483</v>
      </c>
      <c r="I78" s="3">
        <v>593.46401966840745</v>
      </c>
      <c r="J78" s="3">
        <f t="shared" si="6"/>
        <v>7.5377082063327105E-2</v>
      </c>
      <c r="L78" s="3">
        <f>AVERAGE('3C'!$J77:$J107) + Calibration!$C$11</f>
        <v>418.21228431889375</v>
      </c>
      <c r="M78" s="3">
        <v>440.02368912828615</v>
      </c>
      <c r="N78" s="3">
        <v>587.01501070637539</v>
      </c>
      <c r="O78" s="3">
        <f t="shared" si="7"/>
        <v>0.12352604086387936</v>
      </c>
      <c r="Q78" s="3">
        <f>AVERAGE('4C'!$J233:$J263) + Calibration!$C$11</f>
        <v>427.77345982352045</v>
      </c>
      <c r="R78" s="3">
        <v>467.03452853239128</v>
      </c>
      <c r="S78" s="3">
        <v>572.06171293920681</v>
      </c>
      <c r="T78" s="3">
        <f t="shared" si="8"/>
        <v>0.22234993206871081</v>
      </c>
    </row>
    <row r="79" spans="1:21" x14ac:dyDescent="0.25">
      <c r="A79" s="3">
        <f t="shared" si="9"/>
        <v>8.8333333333333268</v>
      </c>
      <c r="B79" s="3">
        <f>AVERAGE('1C'!$J78:$J108) + Calibration!$C$11</f>
        <v>430.96765805466322</v>
      </c>
      <c r="C79" s="3">
        <v>442.13132135332739</v>
      </c>
      <c r="D79" s="3">
        <v>596.93660656706584</v>
      </c>
      <c r="E79" s="3">
        <f t="shared" si="5"/>
        <v>6.3223948245073908E-2</v>
      </c>
      <c r="G79" s="3">
        <f>AVERAGE('2C'!$J78:$J108) + Calibration!$C$11</f>
        <v>426.16138268322334</v>
      </c>
      <c r="H79" s="3">
        <v>439.55513558303483</v>
      </c>
      <c r="I79" s="3">
        <v>596.15704551972885</v>
      </c>
      <c r="J79" s="3">
        <f t="shared" si="6"/>
        <v>7.58537692771796E-2</v>
      </c>
      <c r="L79" s="3">
        <f>AVERAGE('3C'!$J78:$J108) + Calibration!$C$11</f>
        <v>418.63599022626846</v>
      </c>
      <c r="M79" s="3">
        <v>442.13132135332739</v>
      </c>
      <c r="N79" s="3">
        <v>588.50324299862473</v>
      </c>
      <c r="O79" s="3">
        <f t="shared" si="7"/>
        <v>0.13306273751160128</v>
      </c>
      <c r="Q79" s="3">
        <f>AVERAGE('4C'!$J234:$J264) + Calibration!$C$11</f>
        <v>428.98322599279942</v>
      </c>
      <c r="R79" s="3">
        <v>469.53257000098483</v>
      </c>
      <c r="S79" s="3">
        <v>564.7622673011216</v>
      </c>
      <c r="T79" s="3">
        <f t="shared" si="8"/>
        <v>0.22964591087694117</v>
      </c>
    </row>
    <row r="80" spans="1:21" x14ac:dyDescent="0.25">
      <c r="A80" s="3">
        <f t="shared" si="9"/>
        <v>8.9166666666666607</v>
      </c>
      <c r="B80" s="3">
        <f>AVERAGE('1C'!$J79:$J109) + Calibration!$C$11</f>
        <v>431.31432393048914</v>
      </c>
      <c r="C80" s="3">
        <v>439.55513558303483</v>
      </c>
      <c r="D80" s="3">
        <v>595.80268863671006</v>
      </c>
      <c r="E80" s="3">
        <f t="shared" si="5"/>
        <v>4.6670759900139094E-2</v>
      </c>
      <c r="G80" s="3">
        <f>AVERAGE('2C'!$J79:$J109) + Calibration!$C$11</f>
        <v>426.36966696095584</v>
      </c>
      <c r="H80" s="3">
        <v>440.02368912828615</v>
      </c>
      <c r="I80" s="3">
        <v>588.14888611560605</v>
      </c>
      <c r="J80" s="3">
        <f t="shared" si="6"/>
        <v>7.7327770262265047E-2</v>
      </c>
      <c r="L80" s="3">
        <f>AVERAGE('3C'!$J79:$J109) + Calibration!$C$11</f>
        <v>418.8671017612287</v>
      </c>
      <c r="M80" s="3">
        <v>442.52173059687971</v>
      </c>
      <c r="N80" s="3">
        <v>593.10970530651377</v>
      </c>
      <c r="O80" s="3">
        <f t="shared" si="7"/>
        <v>0.13396489926748201</v>
      </c>
      <c r="Q80" s="3">
        <f>AVERAGE('4C'!$J235:$J265) + Calibration!$C$11</f>
        <v>430.26289769494633</v>
      </c>
      <c r="R80" s="3">
        <v>472.49916501482994</v>
      </c>
      <c r="S80" s="3">
        <v>571.70739857731326</v>
      </c>
      <c r="T80" s="3">
        <f t="shared" si="8"/>
        <v>0.23919958060871974</v>
      </c>
    </row>
    <row r="81" spans="1:20" x14ac:dyDescent="0.25">
      <c r="A81" s="3">
        <f t="shared" si="9"/>
        <v>8.9999999999999947</v>
      </c>
      <c r="B81" s="3">
        <f>AVERAGE('1C'!$J80:$J110) + Calibration!$C$11</f>
        <v>431.73802983786391</v>
      </c>
      <c r="C81" s="3">
        <v>439.55513558303483</v>
      </c>
      <c r="D81" s="3">
        <v>593.46401966840745</v>
      </c>
      <c r="E81" s="3">
        <f t="shared" si="5"/>
        <v>4.4271156862827871E-2</v>
      </c>
      <c r="G81" s="3">
        <f>AVERAGE('2C'!$J80:$J110) + Calibration!$C$11</f>
        <v>426.91035239699522</v>
      </c>
      <c r="H81" s="3">
        <v>440.4138641731322</v>
      </c>
      <c r="I81" s="3">
        <v>588.92844007608892</v>
      </c>
      <c r="J81" s="3">
        <f t="shared" si="6"/>
        <v>7.6475374330161661E-2</v>
      </c>
      <c r="L81" s="3">
        <f>AVERAGE('3C'!$J80:$J110) + Calibration!$C$11</f>
        <v>419.82293484477731</v>
      </c>
      <c r="M81" s="3">
        <v>442.99004994342476</v>
      </c>
      <c r="N81" s="3">
        <v>589.63711840785538</v>
      </c>
      <c r="O81" s="3">
        <f t="shared" si="7"/>
        <v>0.13120392892535754</v>
      </c>
      <c r="Q81" s="3">
        <f>AVERAGE('4C'!$J236:$J266) + Calibration!$C$11</f>
        <v>430.94196615569354</v>
      </c>
      <c r="R81" s="3">
        <v>472.1087557712774</v>
      </c>
      <c r="S81" s="3">
        <v>572.41607690907983</v>
      </c>
      <c r="T81" s="3">
        <f t="shared" si="8"/>
        <v>0.23314273338779018</v>
      </c>
    </row>
    <row r="82" spans="1:20" x14ac:dyDescent="0.25">
      <c r="A82" s="3">
        <f t="shared" si="9"/>
        <v>9.0833333333333286</v>
      </c>
      <c r="B82" s="3">
        <f>AVERAGE('1C'!$J81:$J111) + Calibration!$C$11</f>
        <v>432.8864544405983</v>
      </c>
      <c r="C82" s="3">
        <v>440.02368912828615</v>
      </c>
      <c r="D82" s="3">
        <v>594.24357362889032</v>
      </c>
      <c r="E82" s="3">
        <f t="shared" si="5"/>
        <v>4.0420795973067192E-2</v>
      </c>
      <c r="G82" s="3">
        <f>AVERAGE('2C'!$J81:$J111) + Calibration!$C$11</f>
        <v>427.17284802243438</v>
      </c>
      <c r="H82" s="3">
        <v>440.02368912828615</v>
      </c>
      <c r="I82" s="3">
        <v>594.6688132274794</v>
      </c>
      <c r="J82" s="3">
        <f t="shared" si="6"/>
        <v>7.2779059278799699E-2</v>
      </c>
      <c r="L82" s="3">
        <f>AVERAGE('3C'!$J81:$J111) + Calibration!$C$11</f>
        <v>420.3094117863389</v>
      </c>
      <c r="M82" s="3">
        <v>442.99004994342476</v>
      </c>
      <c r="N82" s="3">
        <v>587.72368903814197</v>
      </c>
      <c r="O82" s="3">
        <f t="shared" si="7"/>
        <v>0.12844883033873211</v>
      </c>
      <c r="Q82" s="3">
        <f>AVERAGE('4C'!$J237:$J267) + Calibration!$C$11</f>
        <v>432.06899154222799</v>
      </c>
      <c r="R82" s="3">
        <v>472.49916501482994</v>
      </c>
      <c r="S82" s="3">
        <v>570.1482835694934</v>
      </c>
      <c r="T82" s="3">
        <f t="shared" si="8"/>
        <v>0.22897100412164981</v>
      </c>
    </row>
    <row r="83" spans="1:20" x14ac:dyDescent="0.25">
      <c r="A83" s="3">
        <f t="shared" si="9"/>
        <v>9.1666666666666625</v>
      </c>
      <c r="B83" s="3">
        <f>AVERAGE('1C'!$J82:$J112) + Calibration!$C$11</f>
        <v>432.78659143166487</v>
      </c>
      <c r="C83" s="3">
        <v>442.13132135332739</v>
      </c>
      <c r="D83" s="3">
        <v>592.33014425917679</v>
      </c>
      <c r="E83" s="3">
        <f t="shared" si="5"/>
        <v>5.2922656759280803E-2</v>
      </c>
      <c r="G83" s="3">
        <f>AVERAGE('2C'!$J82:$J112) + Calibration!$C$11</f>
        <v>426.77910387096847</v>
      </c>
      <c r="H83" s="3">
        <v>440.4138641731322</v>
      </c>
      <c r="I83" s="3">
        <v>588.50324299862473</v>
      </c>
      <c r="J83" s="3">
        <f t="shared" si="6"/>
        <v>7.7218683205999089E-2</v>
      </c>
      <c r="L83" s="3">
        <f>AVERAGE('3C'!$J82:$J112) + Calibration!$C$11</f>
        <v>420.5476563933658</v>
      </c>
      <c r="M83" s="3">
        <v>442.52173059687971</v>
      </c>
      <c r="N83" s="3">
        <v>591.19622632882101</v>
      </c>
      <c r="O83" s="3">
        <f t="shared" si="7"/>
        <v>0.1244472977201504</v>
      </c>
      <c r="Q83" s="3">
        <f>AVERAGE('4C'!$J238:$J268) + Calibration!$C$11</f>
        <v>432.39283158744053</v>
      </c>
      <c r="R83" s="3">
        <v>474.99736261589487</v>
      </c>
      <c r="S83" s="3">
        <v>575.53429983786521</v>
      </c>
      <c r="T83" s="3">
        <f t="shared" si="8"/>
        <v>0.24128519399818854</v>
      </c>
    </row>
    <row r="84" spans="1:20" x14ac:dyDescent="0.25">
      <c r="A84" s="3">
        <f t="shared" si="9"/>
        <v>9.2499999999999964</v>
      </c>
      <c r="B84" s="3">
        <f>AVERAGE('1C'!$J83:$J113) + Calibration!$C$11</f>
        <v>432.37002002297129</v>
      </c>
      <c r="C84" s="3">
        <v>440.02368912828615</v>
      </c>
      <c r="D84" s="3">
        <v>598.49571448803147</v>
      </c>
      <c r="E84" s="3">
        <f t="shared" si="5"/>
        <v>4.3345554810601462E-2</v>
      </c>
      <c r="G84" s="3">
        <f>AVERAGE('2C'!$J83:$J113) + Calibration!$C$11</f>
        <v>426.8104893880618</v>
      </c>
      <c r="H84" s="3">
        <v>439.55513558303483</v>
      </c>
      <c r="I84" s="3">
        <v>585.45589569855565</v>
      </c>
      <c r="J84" s="3">
        <f t="shared" si="6"/>
        <v>7.2177638278392853E-2</v>
      </c>
      <c r="L84" s="3">
        <f>AVERAGE('3C'!$J83:$J113) + Calibration!$C$11</f>
        <v>420.40927336865792</v>
      </c>
      <c r="M84" s="3">
        <v>442.52173059687971</v>
      </c>
      <c r="N84" s="3">
        <v>586.58977110778619</v>
      </c>
      <c r="O84" s="3">
        <f t="shared" si="7"/>
        <v>0.12523101189694527</v>
      </c>
      <c r="Q84" s="3">
        <f>AVERAGE('4C'!$J239:$J269) + Calibration!$C$11</f>
        <v>432.8322259735188</v>
      </c>
      <c r="R84" s="3">
        <v>472.49916501482994</v>
      </c>
      <c r="S84" s="3">
        <v>572.41607690907983</v>
      </c>
      <c r="T84" s="3">
        <f t="shared" si="8"/>
        <v>0.22464852565810078</v>
      </c>
    </row>
    <row r="85" spans="1:20" x14ac:dyDescent="0.25">
      <c r="A85" s="3">
        <f t="shared" si="9"/>
        <v>9.3333333333333304</v>
      </c>
      <c r="B85" s="3">
        <f>AVERAGE('1C'!$J84:$J114) + Calibration!$C$11</f>
        <v>431.96057883311539</v>
      </c>
      <c r="C85" s="3">
        <v>440.02368912828615</v>
      </c>
      <c r="D85" s="3">
        <v>596.93660656706584</v>
      </c>
      <c r="E85" s="3">
        <f t="shared" si="5"/>
        <v>4.5664371484331515E-2</v>
      </c>
      <c r="G85" s="3">
        <f>AVERAGE('2C'!$J84:$J114) + Calibration!$C$11</f>
        <v>426.49378098830147</v>
      </c>
      <c r="H85" s="3">
        <v>439.55513558303483</v>
      </c>
      <c r="I85" s="3">
        <v>587.36932506826906</v>
      </c>
      <c r="J85" s="3">
        <f t="shared" si="6"/>
        <v>7.3971274913566476E-2</v>
      </c>
      <c r="L85" s="3">
        <f>AVERAGE('3C'!$J84:$J114) + Calibration!$C$11</f>
        <v>420.32510311827127</v>
      </c>
      <c r="M85" s="3">
        <v>442.13132135332739</v>
      </c>
      <c r="N85" s="3">
        <v>588.14888611560605</v>
      </c>
      <c r="O85" s="3">
        <f t="shared" si="7"/>
        <v>0.1234966673778978</v>
      </c>
      <c r="Q85" s="3">
        <f>AVERAGE('4C'!$J240:$J270) + Calibration!$C$11</f>
        <v>433.47990891717262</v>
      </c>
      <c r="R85" s="3">
        <v>473.35789360492731</v>
      </c>
      <c r="S85" s="3">
        <v>567.10094335627844</v>
      </c>
      <c r="T85" s="3">
        <f t="shared" si="8"/>
        <v>0.22584375509767837</v>
      </c>
    </row>
    <row r="86" spans="1:20" x14ac:dyDescent="0.25">
      <c r="A86" s="3">
        <f t="shared" si="9"/>
        <v>9.4166666666666643</v>
      </c>
      <c r="B86" s="3">
        <f>AVERAGE('1C'!$J85:$J115) + Calibration!$C$11</f>
        <v>432.08326909927655</v>
      </c>
      <c r="C86" s="3">
        <v>440.4138641731322</v>
      </c>
      <c r="D86" s="3">
        <v>597.7161605275486</v>
      </c>
      <c r="E86" s="3">
        <f t="shared" si="5"/>
        <v>4.7179236573996301E-2</v>
      </c>
      <c r="G86" s="3">
        <f>AVERAGE('2C'!$J85:$J115) + Calibration!$C$11</f>
        <v>426.54085926394157</v>
      </c>
      <c r="H86" s="3">
        <v>439.55513558303483</v>
      </c>
      <c r="I86" s="3">
        <v>587.36932506826906</v>
      </c>
      <c r="J86" s="3">
        <f t="shared" si="6"/>
        <v>7.3704653251580904E-2</v>
      </c>
      <c r="L86" s="3">
        <f>AVERAGE('3C'!$J85:$J115) + Calibration!$C$11</f>
        <v>420.38644611143025</v>
      </c>
      <c r="M86" s="3">
        <v>442.52173059687971</v>
      </c>
      <c r="N86" s="3">
        <v>587.36932506826906</v>
      </c>
      <c r="O86" s="3">
        <f t="shared" si="7"/>
        <v>0.12536029108523036</v>
      </c>
      <c r="Q86" s="3">
        <f>AVERAGE('4C'!$J241:$J271) + Calibration!$C$11</f>
        <v>433.33296905921361</v>
      </c>
      <c r="R86" s="3">
        <v>472.49916501482994</v>
      </c>
      <c r="S86" s="3">
        <v>574.75474587738245</v>
      </c>
      <c r="T86" s="3">
        <f t="shared" si="8"/>
        <v>0.22181263262845025</v>
      </c>
    </row>
    <row r="87" spans="1:20" x14ac:dyDescent="0.25">
      <c r="A87" s="3">
        <f t="shared" si="9"/>
        <v>9.4999999999999982</v>
      </c>
      <c r="B87" s="3">
        <f>AVERAGE('1C'!$J86:$J116) + Calibration!$C$11</f>
        <v>431.14170501309007</v>
      </c>
      <c r="C87" s="3">
        <v>439.16496053818855</v>
      </c>
      <c r="D87" s="3">
        <v>591.975787376158</v>
      </c>
      <c r="E87" s="3">
        <f t="shared" si="5"/>
        <v>4.5438659202174922E-2</v>
      </c>
      <c r="G87" s="3">
        <f>AVERAGE('2C'!$J86:$J116) + Calibration!$C$11</f>
        <v>426.49520902932932</v>
      </c>
      <c r="H87" s="3">
        <v>440.4138641731322</v>
      </c>
      <c r="I87" s="3">
        <v>581.27463755498491</v>
      </c>
      <c r="J87" s="3">
        <f t="shared" si="6"/>
        <v>7.8826484542768624E-2</v>
      </c>
      <c r="L87" s="3">
        <f>AVERAGE('3C'!$J86:$J116) + Calibration!$C$11</f>
        <v>420.74167167373622</v>
      </c>
      <c r="M87" s="3">
        <v>442.99004994342476</v>
      </c>
      <c r="N87" s="3">
        <v>587.36932506826906</v>
      </c>
      <c r="O87" s="3">
        <f t="shared" si="7"/>
        <v>0.12600078295338146</v>
      </c>
      <c r="Q87" s="3">
        <f>AVERAGE('4C'!$J242:$J272) + Calibration!$C$11</f>
        <v>432.80084188303971</v>
      </c>
      <c r="R87" s="3">
        <v>472.49916501482994</v>
      </c>
      <c r="S87" s="3">
        <v>567.45530023929723</v>
      </c>
      <c r="T87" s="3">
        <f t="shared" si="8"/>
        <v>0.22482626535331413</v>
      </c>
    </row>
    <row r="88" spans="1:20" x14ac:dyDescent="0.25">
      <c r="A88" s="3">
        <f t="shared" si="9"/>
        <v>9.5833333333333321</v>
      </c>
      <c r="B88" s="3">
        <f>AVERAGE('1C'!$J87:$J117) + Calibration!$C$11</f>
        <v>430.44694379379615</v>
      </c>
      <c r="C88" s="3">
        <v>439.55513558303483</v>
      </c>
      <c r="D88" s="3">
        <v>588.92844007608892</v>
      </c>
      <c r="E88" s="3">
        <f t="shared" si="5"/>
        <v>5.1583053956664827E-2</v>
      </c>
      <c r="G88" s="3">
        <f>AVERAGE('2C'!$J87:$J117) + Calibration!$C$11</f>
        <v>427.382564621038</v>
      </c>
      <c r="H88" s="3">
        <v>439.16496053818855</v>
      </c>
      <c r="I88" s="3">
        <v>583.8967806907358</v>
      </c>
      <c r="J88" s="3">
        <f t="shared" si="6"/>
        <v>6.6728059575035151E-2</v>
      </c>
      <c r="L88" s="3">
        <f>AVERAGE('3C'!$J87:$J117) + Calibration!$C$11</f>
        <v>421.98995785878964</v>
      </c>
      <c r="M88" s="3">
        <v>442.52173059687971</v>
      </c>
      <c r="N88" s="3">
        <v>589.63711840785538</v>
      </c>
      <c r="O88" s="3">
        <f t="shared" si="7"/>
        <v>0.11627901184801535</v>
      </c>
      <c r="Q88" s="3">
        <f>AVERAGE('4C'!$J243:$J273) + Calibration!$C$11</f>
        <v>432.65390202508064</v>
      </c>
      <c r="R88" s="3">
        <v>475.46576002867482</v>
      </c>
      <c r="S88" s="3">
        <v>561.36056311803372</v>
      </c>
      <c r="T88" s="3">
        <f t="shared" si="8"/>
        <v>0.24245936322878661</v>
      </c>
    </row>
    <row r="89" spans="1:20" x14ac:dyDescent="0.25">
      <c r="A89" s="3">
        <f t="shared" si="9"/>
        <v>9.6666666666666661</v>
      </c>
      <c r="B89" s="3">
        <f>AVERAGE('1C'!$J88:$J118) + Calibration!$C$11</f>
        <v>429.15871240516935</v>
      </c>
      <c r="C89" s="3">
        <v>439.55513558303483</v>
      </c>
      <c r="D89" s="3">
        <v>589.2827969591076</v>
      </c>
      <c r="E89" s="3">
        <f t="shared" si="5"/>
        <v>5.8878784082453034E-2</v>
      </c>
      <c r="G89" s="3">
        <f>AVERAGE('2C'!$J88:$J118) + Calibration!$C$11</f>
        <v>426.26552696201128</v>
      </c>
      <c r="H89" s="3">
        <v>440.02368912828615</v>
      </c>
      <c r="I89" s="3">
        <v>580.06987943018385</v>
      </c>
      <c r="J89" s="3">
        <f t="shared" si="6"/>
        <v>7.7917553537464768E-2</v>
      </c>
      <c r="L89" s="3">
        <f>AVERAGE('3C'!$J88:$J118) + Calibration!$C$11</f>
        <v>422.49069951787004</v>
      </c>
      <c r="M89" s="3">
        <v>442.52173059687971</v>
      </c>
      <c r="N89" s="3">
        <v>588.50324299862473</v>
      </c>
      <c r="O89" s="3">
        <f t="shared" si="7"/>
        <v>0.11344312689780908</v>
      </c>
      <c r="Q89" s="3">
        <f>AVERAGE('4C'!$J244:$J274) + Calibration!$C$11</f>
        <v>432.50838878153496</v>
      </c>
      <c r="R89" s="3">
        <v>475.85609120599224</v>
      </c>
      <c r="S89" s="3">
        <v>562.84883793140818</v>
      </c>
      <c r="T89" s="3">
        <f t="shared" si="8"/>
        <v>0.24549404808318509</v>
      </c>
    </row>
    <row r="90" spans="1:20" x14ac:dyDescent="0.25">
      <c r="A90" s="3">
        <f t="shared" si="9"/>
        <v>9.75</v>
      </c>
      <c r="B90" s="3">
        <f>AVERAGE('1C'!$J89:$J119) + Calibration!$C$11</f>
        <v>428.84200400540902</v>
      </c>
      <c r="C90" s="3">
        <v>439.16496053818855</v>
      </c>
      <c r="D90" s="3">
        <v>592.33014425917679</v>
      </c>
      <c r="E90" s="3">
        <f t="shared" si="5"/>
        <v>5.8462715338494342E-2</v>
      </c>
      <c r="G90" s="3">
        <f>AVERAGE('2C'!$J89:$J119) + Calibration!$C$11</f>
        <v>425.486596918945</v>
      </c>
      <c r="H90" s="3">
        <v>440.02368912828615</v>
      </c>
      <c r="I90" s="3">
        <v>582.76286984723424</v>
      </c>
      <c r="J90" s="3">
        <f t="shared" si="6"/>
        <v>8.2328922047230607E-2</v>
      </c>
      <c r="L90" s="3">
        <f>AVERAGE('3C'!$J89:$J119) + Calibration!$C$11</f>
        <v>423.34666959248523</v>
      </c>
      <c r="M90" s="3">
        <v>442.52173059687971</v>
      </c>
      <c r="N90" s="3">
        <v>582.40854839848646</v>
      </c>
      <c r="O90" s="3">
        <f t="shared" si="7"/>
        <v>0.10859545223681512</v>
      </c>
      <c r="Q90" s="3">
        <f>AVERAGE('4C'!$J245:$J275) + Calibration!$C$11</f>
        <v>432.95634570732204</v>
      </c>
      <c r="R90" s="3">
        <v>472.1087557712774</v>
      </c>
      <c r="S90" s="3">
        <v>571.70739857731326</v>
      </c>
      <c r="T90" s="3">
        <f t="shared" si="8"/>
        <v>0.22173455803254319</v>
      </c>
    </row>
    <row r="91" spans="1:20" x14ac:dyDescent="0.25">
      <c r="A91" s="3">
        <f t="shared" si="9"/>
        <v>9.8333333333333339</v>
      </c>
      <c r="B91" s="3">
        <f>AVERAGE('1C'!$J90:$J120) + Calibration!$C$11</f>
        <v>428.47964537103644</v>
      </c>
      <c r="C91" s="3">
        <v>439.16496053818855</v>
      </c>
      <c r="D91" s="3">
        <v>593.10970530651377</v>
      </c>
      <c r="E91" s="3">
        <f t="shared" si="5"/>
        <v>6.0514886111906079E-2</v>
      </c>
      <c r="G91" s="3">
        <f>AVERAGE('2C'!$J90:$J120) + Calibration!$C$11</f>
        <v>424.61493836562636</v>
      </c>
      <c r="H91" s="3">
        <v>439.55513558303483</v>
      </c>
      <c r="I91" s="3">
        <v>582.76286984723424</v>
      </c>
      <c r="J91" s="3">
        <f t="shared" si="6"/>
        <v>8.461185458340155E-2</v>
      </c>
      <c r="L91" s="3">
        <f>AVERAGE('3C'!$J90:$J120) + Calibration!$C$11</f>
        <v>424.33388819312728</v>
      </c>
      <c r="M91" s="3">
        <v>442.13132135332739</v>
      </c>
      <c r="N91" s="3">
        <v>580.84944047752083</v>
      </c>
      <c r="O91" s="3">
        <f t="shared" si="7"/>
        <v>0.10079343696708377</v>
      </c>
      <c r="Q91" s="3">
        <f>AVERAGE('4C'!$J246:$J276) + Calibration!$C$11</f>
        <v>432.35431727812369</v>
      </c>
      <c r="R91" s="3">
        <v>474.99736261589487</v>
      </c>
      <c r="S91" s="3">
        <v>567.45530023929723</v>
      </c>
      <c r="T91" s="3">
        <f t="shared" si="8"/>
        <v>0.2415033147560256</v>
      </c>
    </row>
    <row r="92" spans="1:20" x14ac:dyDescent="0.25">
      <c r="A92" s="3">
        <f t="shared" si="9"/>
        <v>9.9166666666666679</v>
      </c>
      <c r="B92" s="3">
        <f>AVERAGE('1C'!$J91:$J121) + Calibration!$C$11</f>
        <v>428.0787667208894</v>
      </c>
      <c r="C92" s="3">
        <v>440.02368912828615</v>
      </c>
      <c r="D92" s="3">
        <v>591.55059029869403</v>
      </c>
      <c r="E92" s="3">
        <f t="shared" si="5"/>
        <v>6.7648507113882775E-2</v>
      </c>
      <c r="G92" s="3">
        <f>AVERAGE('2C'!$J91:$J121) + Calibration!$C$11</f>
        <v>423.84456658242561</v>
      </c>
      <c r="H92" s="3">
        <v>440.4138641731322</v>
      </c>
      <c r="I92" s="3">
        <v>579.71552254716505</v>
      </c>
      <c r="J92" s="3">
        <f t="shared" si="6"/>
        <v>9.3838051659746124E-2</v>
      </c>
      <c r="L92" s="3">
        <f>AVERAGE('3C'!$J91:$J121) + Calibration!$C$11</f>
        <v>424.49509847506289</v>
      </c>
      <c r="M92" s="3">
        <v>442.52173059687971</v>
      </c>
      <c r="N92" s="3">
        <v>589.2827969591076</v>
      </c>
      <c r="O92" s="3">
        <f t="shared" si="7"/>
        <v>0.1020914753349028</v>
      </c>
      <c r="Q92" s="3">
        <f>AVERAGE('4C'!$J247:$J277) + Calibration!$C$11</f>
        <v>431.35996845864383</v>
      </c>
      <c r="R92" s="3">
        <v>474.99736261589487</v>
      </c>
      <c r="S92" s="3">
        <v>569.36872960901064</v>
      </c>
      <c r="T92" s="3">
        <f t="shared" si="8"/>
        <v>0.2471346793554817</v>
      </c>
    </row>
    <row r="93" spans="1:20" x14ac:dyDescent="0.25">
      <c r="A93" s="3">
        <f t="shared" si="9"/>
        <v>10.000000000000002</v>
      </c>
      <c r="B93" s="3">
        <f>AVERAGE('1C'!$J92:$J122) + Calibration!$C$11</f>
        <v>427.67788807074237</v>
      </c>
      <c r="C93" s="3">
        <v>439.16496053818855</v>
      </c>
      <c r="D93" s="3">
        <v>589.2827969591076</v>
      </c>
      <c r="E93" s="3">
        <f t="shared" si="5"/>
        <v>6.5055533809957669E-2</v>
      </c>
      <c r="G93" s="3">
        <f>AVERAGE('2C'!$J92:$J122) + Calibration!$C$11</f>
        <v>423.30388114638629</v>
      </c>
      <c r="H93" s="3">
        <v>440.02368912828615</v>
      </c>
      <c r="I93" s="3">
        <v>578.93596858668218</v>
      </c>
      <c r="J93" s="3">
        <f t="shared" si="6"/>
        <v>9.4690447591849206E-2</v>
      </c>
      <c r="L93" s="3">
        <f>AVERAGE('3C'!$J92:$J122) + Calibration!$C$11</f>
        <v>425.15134253181128</v>
      </c>
      <c r="M93" s="3">
        <v>442.13132135332739</v>
      </c>
      <c r="N93" s="3">
        <v>580.49507650764781</v>
      </c>
      <c r="O93" s="3">
        <f t="shared" si="7"/>
        <v>9.6163891143370817E-2</v>
      </c>
      <c r="Q93" s="3">
        <f>AVERAGE('4C'!$J248:$J278) + Calibration!$C$11</f>
        <v>431.13598856913592</v>
      </c>
      <c r="R93" s="3">
        <v>473.35789360492731</v>
      </c>
      <c r="S93" s="3">
        <v>569.36872960901064</v>
      </c>
      <c r="T93" s="3">
        <f t="shared" si="8"/>
        <v>0.23911824168960025</v>
      </c>
    </row>
    <row r="94" spans="1:20" x14ac:dyDescent="0.25">
      <c r="A94" s="3">
        <f t="shared" si="9"/>
        <v>10.083333333333336</v>
      </c>
      <c r="B94" s="3">
        <f>AVERAGE('1C'!$J93:$J123) + Calibration!$C$11</f>
        <v>426.89895660106168</v>
      </c>
      <c r="C94" s="3">
        <v>440.02368912828615</v>
      </c>
      <c r="D94" s="3">
        <v>601.89738323684844</v>
      </c>
      <c r="E94" s="3">
        <f t="shared" si="5"/>
        <v>7.4330207552118652E-2</v>
      </c>
      <c r="G94" s="3">
        <f>AVERAGE('2C'!$J93:$J123) + Calibration!$C$11</f>
        <v>423.25680287074624</v>
      </c>
      <c r="H94" s="3">
        <v>440.02368912828615</v>
      </c>
      <c r="I94" s="3">
        <v>576.66817524709586</v>
      </c>
      <c r="J94" s="3">
        <f t="shared" si="6"/>
        <v>9.4957069253834459E-2</v>
      </c>
      <c r="L94" s="3">
        <f>AVERAGE('3C'!$J93:$J123) + Calibration!$C$11</f>
        <v>425.51370116618381</v>
      </c>
      <c r="M94" s="3">
        <v>444.62959702062767</v>
      </c>
      <c r="N94" s="3">
        <v>580.84944047752083</v>
      </c>
      <c r="O94" s="3">
        <f t="shared" si="7"/>
        <v>0.10826037814166238</v>
      </c>
      <c r="Q94" s="3">
        <f>AVERAGE('4C'!$J249:$J279) + Calibration!$C$11</f>
        <v>431.4598314675772</v>
      </c>
      <c r="R94" s="3">
        <v>472.88957425838225</v>
      </c>
      <c r="S94" s="3">
        <v>571.70739857731326</v>
      </c>
      <c r="T94" s="3">
        <f t="shared" si="8"/>
        <v>0.23463193433341986</v>
      </c>
    </row>
    <row r="95" spans="1:20" x14ac:dyDescent="0.25">
      <c r="A95" s="3">
        <f t="shared" si="9"/>
        <v>10.16666666666667</v>
      </c>
      <c r="B95" s="3">
        <f>AVERAGE('1C'!$J94:$J124) + Calibration!$C$11</f>
        <v>426.14998260744647</v>
      </c>
      <c r="C95" s="3">
        <v>439.16496053818855</v>
      </c>
      <c r="D95" s="3">
        <v>597.29092092895939</v>
      </c>
      <c r="E95" s="3">
        <f t="shared" si="5"/>
        <v>7.3708626737468683E-2</v>
      </c>
      <c r="G95" s="3">
        <f>AVERAGE('2C'!$J94:$J124) + Calibration!$C$11</f>
        <v>422.95578722953263</v>
      </c>
      <c r="H95" s="3">
        <v>440.02368912828615</v>
      </c>
      <c r="I95" s="3">
        <v>583.8967806907358</v>
      </c>
      <c r="J95" s="3">
        <f t="shared" si="6"/>
        <v>9.6661832001679437E-2</v>
      </c>
      <c r="L95" s="3">
        <f>AVERAGE('3C'!$J94:$J124) + Calibration!$C$11</f>
        <v>425.37531956809033</v>
      </c>
      <c r="M95" s="3">
        <v>445.09791636717227</v>
      </c>
      <c r="N95" s="3">
        <v>583.8967806907358</v>
      </c>
      <c r="O95" s="3">
        <f t="shared" si="7"/>
        <v>0.11169634965906072</v>
      </c>
      <c r="Q95" s="3">
        <f>AVERAGE('4C'!$J250:$J280) + Calibration!$C$11</f>
        <v>431.02043137504148</v>
      </c>
      <c r="R95" s="3">
        <v>472.88957425838225</v>
      </c>
      <c r="S95" s="3">
        <v>572.06171293920681</v>
      </c>
      <c r="T95" s="3">
        <f t="shared" si="8"/>
        <v>0.237120419337503</v>
      </c>
    </row>
    <row r="96" spans="1:20" x14ac:dyDescent="0.25">
      <c r="A96" s="3">
        <f t="shared" si="9"/>
        <v>10.250000000000004</v>
      </c>
      <c r="B96" s="3">
        <f>AVERAGE('1C'!$J95:$J125) + Calibration!$C$11</f>
        <v>425.81044552384401</v>
      </c>
      <c r="C96" s="3">
        <v>439.55513558303483</v>
      </c>
      <c r="D96" s="3">
        <v>599.20439281979793</v>
      </c>
      <c r="E96" s="3">
        <f t="shared" si="5"/>
        <v>7.7841256019504299E-2</v>
      </c>
      <c r="G96" s="3">
        <f>AVERAGE('2C'!$J95:$J125) + Calibration!$C$11</f>
        <v>422.4850030465177</v>
      </c>
      <c r="H96" s="3">
        <v>440.4138641731322</v>
      </c>
      <c r="I96" s="3">
        <v>578.5816471379344</v>
      </c>
      <c r="J96" s="3">
        <f t="shared" si="6"/>
        <v>0.10153776208010759</v>
      </c>
      <c r="L96" s="3">
        <f>AVERAGE('3C'!$J95:$J125) + Calibration!$C$11</f>
        <v>425.61356560173164</v>
      </c>
      <c r="M96" s="3">
        <v>444.62959702062767</v>
      </c>
      <c r="N96" s="3">
        <v>582.40854839848646</v>
      </c>
      <c r="O96" s="3">
        <f t="shared" si="7"/>
        <v>0.10769480896103732</v>
      </c>
      <c r="Q96" s="3">
        <f>AVERAGE('4C'!$J251:$J281) + Calibration!$C$11</f>
        <v>430.85066425985468</v>
      </c>
      <c r="R96" s="3">
        <v>472.49916501482994</v>
      </c>
      <c r="S96" s="3">
        <v>574.75474587738245</v>
      </c>
      <c r="T96" s="3">
        <f t="shared" si="8"/>
        <v>0.23587084147661094</v>
      </c>
    </row>
    <row r="97" spans="1:20" x14ac:dyDescent="0.25">
      <c r="A97" s="3">
        <f t="shared" si="9"/>
        <v>10.333333333333337</v>
      </c>
      <c r="B97" s="3">
        <f>AVERAGE('1C'!$J96:$J126) + Calibration!$C$11</f>
        <v>425.07003121670886</v>
      </c>
      <c r="C97" s="3">
        <v>439.16496053818855</v>
      </c>
      <c r="D97" s="3">
        <v>596.93660656706584</v>
      </c>
      <c r="E97" s="3">
        <f t="shared" si="5"/>
        <v>7.982479031285715E-2</v>
      </c>
      <c r="G97" s="3">
        <f>AVERAGE('2C'!$J96:$J126) + Calibration!$C$11</f>
        <v>421.71320607551797</v>
      </c>
      <c r="H97" s="3">
        <v>440.02368912828615</v>
      </c>
      <c r="I97" s="3">
        <v>580.49507650764781</v>
      </c>
      <c r="J97" s="3">
        <f t="shared" si="6"/>
        <v>0.10369902798923018</v>
      </c>
      <c r="L97" s="3">
        <f>AVERAGE('3C'!$J96:$J126) + Calibration!$C$11</f>
        <v>425.7519443465963</v>
      </c>
      <c r="M97" s="3">
        <v>447.20578279092024</v>
      </c>
      <c r="N97" s="3">
        <v>589.2827969591076</v>
      </c>
      <c r="O97" s="3">
        <f t="shared" si="7"/>
        <v>0.12150101048142659</v>
      </c>
      <c r="Q97" s="3">
        <f>AVERAGE('4C'!$J252:$J282) + Calibration!$C$11</f>
        <v>430.65093824198783</v>
      </c>
      <c r="R97" s="3">
        <v>472.1087557712774</v>
      </c>
      <c r="S97" s="3">
        <v>576.24297816963178</v>
      </c>
      <c r="T97" s="3">
        <f t="shared" si="8"/>
        <v>0.23479093194607195</v>
      </c>
    </row>
    <row r="98" spans="1:20" x14ac:dyDescent="0.25">
      <c r="A98" s="3">
        <f t="shared" si="9"/>
        <v>10.416666666666671</v>
      </c>
      <c r="B98" s="3">
        <f>AVERAGE('1C'!$J97:$J127) + Calibration!$C$11</f>
        <v>423.90591528204226</v>
      </c>
      <c r="C98" s="3">
        <v>439.55513558303483</v>
      </c>
      <c r="D98" s="3">
        <v>595.02313467622719</v>
      </c>
      <c r="E98" s="3">
        <f t="shared" si="5"/>
        <v>8.8627314163452472E-2</v>
      </c>
      <c r="G98" s="3">
        <f>AVERAGE('2C'!$J97:$J127) + Calibration!$C$11</f>
        <v>421.5291742428123</v>
      </c>
      <c r="H98" s="3">
        <v>440.4138641731322</v>
      </c>
      <c r="I98" s="3">
        <v>581.27463755498491</v>
      </c>
      <c r="J98" s="3">
        <f t="shared" si="6"/>
        <v>0.10695097360394962</v>
      </c>
      <c r="L98" s="3">
        <f>AVERAGE('3C'!$J97:$J127) + Calibration!$C$11</f>
        <v>424.58782841192965</v>
      </c>
      <c r="M98" s="3">
        <v>447.59595783576628</v>
      </c>
      <c r="N98" s="3">
        <v>584.67634173807278</v>
      </c>
      <c r="O98" s="3">
        <f t="shared" si="7"/>
        <v>0.13030353433202094</v>
      </c>
      <c r="Q98" s="3">
        <f>AVERAGE('4C'!$J253:$J283) + Calibration!$C$11</f>
        <v>430.60528800737541</v>
      </c>
      <c r="R98" s="3">
        <v>469.53257000098483</v>
      </c>
      <c r="S98" s="3">
        <v>575.109060239276</v>
      </c>
      <c r="T98" s="3">
        <f t="shared" si="8"/>
        <v>0.22045957462545965</v>
      </c>
    </row>
    <row r="99" spans="1:20" x14ac:dyDescent="0.25">
      <c r="A99" s="3">
        <f t="shared" si="9"/>
        <v>10.500000000000005</v>
      </c>
      <c r="B99" s="3">
        <f>AVERAGE('1C'!$J98:$J128) + Calibration!$C$11</f>
        <v>423.5820709569864</v>
      </c>
      <c r="C99" s="3">
        <v>439.55513558303483</v>
      </c>
      <c r="D99" s="3">
        <v>593.88925926699653</v>
      </c>
      <c r="E99" s="3">
        <f t="shared" si="5"/>
        <v>9.0461364179027767E-2</v>
      </c>
      <c r="G99" s="3">
        <f>AVERAGE('2C'!$J98:$J128) + Calibration!$C$11</f>
        <v>421.2053299177565</v>
      </c>
      <c r="H99" s="3">
        <v>439.55513558303483</v>
      </c>
      <c r="I99" s="3">
        <v>586.23545674589263</v>
      </c>
      <c r="J99" s="3">
        <f t="shared" si="6"/>
        <v>0.10392172646657499</v>
      </c>
      <c r="L99" s="3">
        <f>AVERAGE('3C'!$J98:$J128) + Calibration!$C$11</f>
        <v>424.56500115470197</v>
      </c>
      <c r="M99" s="3">
        <v>447.59595783576628</v>
      </c>
      <c r="N99" s="3">
        <v>584.32197776819987</v>
      </c>
      <c r="O99" s="3">
        <f t="shared" si="7"/>
        <v>0.13043281352030606</v>
      </c>
      <c r="Q99" s="3">
        <f>AVERAGE('4C'!$J254:$J284) + Calibration!$C$11</f>
        <v>431.22871565277387</v>
      </c>
      <c r="R99" s="3">
        <v>470.39129859108243</v>
      </c>
      <c r="S99" s="3">
        <v>573.97519191689958</v>
      </c>
      <c r="T99" s="3">
        <f t="shared" si="8"/>
        <v>0.22179217077707011</v>
      </c>
    </row>
    <row r="100" spans="1:20" x14ac:dyDescent="0.25">
      <c r="A100" s="3">
        <f t="shared" si="9"/>
        <v>10.583333333333339</v>
      </c>
      <c r="B100" s="3">
        <f>AVERAGE('1C'!$J99:$J129) + Calibration!$C$11</f>
        <v>422.20966646474409</v>
      </c>
      <c r="C100" s="3">
        <v>440.02368912828615</v>
      </c>
      <c r="D100" s="3">
        <v>589.2827969591076</v>
      </c>
      <c r="E100" s="3">
        <f t="shared" si="5"/>
        <v>0.10088738945137522</v>
      </c>
      <c r="G100" s="3">
        <f>AVERAGE('2C'!$J99:$J129) + Calibration!$C$11</f>
        <v>421.13542581150307</v>
      </c>
      <c r="H100" s="3">
        <v>440.02368912828615</v>
      </c>
      <c r="I100" s="3">
        <v>579.71552254716505</v>
      </c>
      <c r="J100" s="3">
        <f t="shared" si="6"/>
        <v>0.10697121101122033</v>
      </c>
      <c r="L100" s="3">
        <f>AVERAGE('3C'!$J99:$J129) + Calibration!$C$11</f>
        <v>424.54217817731751</v>
      </c>
      <c r="M100" s="3">
        <v>450.09415543683099</v>
      </c>
      <c r="N100" s="3">
        <v>582.76286984723424</v>
      </c>
      <c r="O100" s="3">
        <f t="shared" si="7"/>
        <v>0.14471028412403777</v>
      </c>
      <c r="Q100" s="3">
        <f>AVERAGE('4C'!$J255:$J285) + Calibration!$C$11</f>
        <v>431.50548170218963</v>
      </c>
      <c r="R100" s="3">
        <v>467.42493777594359</v>
      </c>
      <c r="S100" s="3">
        <v>571.70739857731326</v>
      </c>
      <c r="T100" s="3">
        <f t="shared" si="8"/>
        <v>0.20342514558549668</v>
      </c>
    </row>
    <row r="101" spans="1:20" x14ac:dyDescent="0.25">
      <c r="A101" s="3">
        <f t="shared" si="9"/>
        <v>10.666666666666673</v>
      </c>
      <c r="B101" s="3">
        <f>AVERAGE('1C'!$J100:$J130) + Calibration!$C$11</f>
        <v>421.12258485516867</v>
      </c>
      <c r="C101" s="3">
        <v>439.55513558303483</v>
      </c>
      <c r="D101" s="3">
        <v>587.72368903814197</v>
      </c>
      <c r="E101" s="3">
        <f t="shared" si="5"/>
        <v>0.10439034231556917</v>
      </c>
      <c r="G101" s="3">
        <f>AVERAGE('2C'!$J100:$J130) + Calibration!$C$11</f>
        <v>420.97422123602507</v>
      </c>
      <c r="H101" s="3">
        <v>440.4138641731322</v>
      </c>
      <c r="I101" s="3">
        <v>580.49507650764781</v>
      </c>
      <c r="J101" s="3">
        <f t="shared" si="6"/>
        <v>0.11009387743765466</v>
      </c>
      <c r="L101" s="3">
        <f>AVERAGE('3C'!$J100:$J130) + Calibration!$C$11</f>
        <v>425.21268409835596</v>
      </c>
      <c r="M101" s="3">
        <v>447.59595783576628</v>
      </c>
      <c r="N101" s="3">
        <v>584.32197776819987</v>
      </c>
      <c r="O101" s="3">
        <f t="shared" si="7"/>
        <v>0.12676474580693306</v>
      </c>
      <c r="Q101" s="3">
        <f>AVERAGE('4C'!$J256:$J286) + Calibration!$C$11</f>
        <v>431.3756612171905</v>
      </c>
      <c r="R101" s="3">
        <v>467.42493777594359</v>
      </c>
      <c r="S101" s="3">
        <v>579.71552254716505</v>
      </c>
      <c r="T101" s="3">
        <f t="shared" si="8"/>
        <v>0.20416036693758793</v>
      </c>
    </row>
    <row r="102" spans="1:20" x14ac:dyDescent="0.25">
      <c r="A102" s="3">
        <f t="shared" si="9"/>
        <v>10.750000000000007</v>
      </c>
      <c r="B102" s="3">
        <f>AVERAGE('1C'!$J101:$J131) + Calibration!$C$11</f>
        <v>420.31369305619342</v>
      </c>
      <c r="C102" s="3">
        <v>439.16496053818855</v>
      </c>
      <c r="D102" s="3">
        <v>591.975787376158</v>
      </c>
      <c r="E102" s="3">
        <f t="shared" si="5"/>
        <v>0.1067616899354462</v>
      </c>
      <c r="G102" s="3">
        <f>AVERAGE('2C'!$J101:$J131) + Calibration!$C$11</f>
        <v>421.10546976205177</v>
      </c>
      <c r="H102" s="3">
        <v>439.55513558303483</v>
      </c>
      <c r="I102" s="3">
        <v>581.62899443800359</v>
      </c>
      <c r="J102" s="3">
        <f t="shared" si="6"/>
        <v>0.10448727140886795</v>
      </c>
      <c r="L102" s="3">
        <f>AVERAGE('3C'!$J101:$J131) + Calibration!$C$11</f>
        <v>425.09712833087582</v>
      </c>
      <c r="M102" s="3">
        <v>447.98628901308348</v>
      </c>
      <c r="N102" s="3">
        <v>580.49507650764781</v>
      </c>
      <c r="O102" s="3">
        <f t="shared" si="7"/>
        <v>0.12962977041042076</v>
      </c>
      <c r="Q102" s="3">
        <f>AVERAGE('4C'!$J257:$J287) + Calibration!$C$11</f>
        <v>431.3756612171905</v>
      </c>
      <c r="R102" s="3">
        <v>466.56620918584622</v>
      </c>
      <c r="S102" s="3">
        <v>573.62082794702667</v>
      </c>
      <c r="T102" s="3">
        <f t="shared" si="8"/>
        <v>0.19929706978463835</v>
      </c>
    </row>
    <row r="103" spans="1:20" x14ac:dyDescent="0.25">
      <c r="A103" s="3">
        <f t="shared" si="9"/>
        <v>10.833333333333341</v>
      </c>
      <c r="B103" s="3">
        <f>AVERAGE('1C'!$J102:$J132) + Calibration!$C$11</f>
        <v>417.79999560666892</v>
      </c>
      <c r="C103" s="3">
        <v>440.4138641731322</v>
      </c>
      <c r="D103" s="3">
        <v>581.62899443800359</v>
      </c>
      <c r="E103" s="3">
        <f t="shared" si="5"/>
        <v>0.12807068948756795</v>
      </c>
      <c r="G103" s="3">
        <f>AVERAGE('2C'!$J102:$J132) + Calibration!$C$11</f>
        <v>420.98991114134293</v>
      </c>
      <c r="H103" s="3">
        <v>440.4138641731322</v>
      </c>
      <c r="I103" s="3">
        <v>578.5816471379344</v>
      </c>
      <c r="J103" s="3">
        <f t="shared" si="6"/>
        <v>0.11000501970921484</v>
      </c>
      <c r="L103" s="3">
        <f>AVERAGE('3C'!$J102:$J132) + Calibration!$C$11</f>
        <v>424.31106378912847</v>
      </c>
      <c r="M103" s="3">
        <v>447.98628901308348</v>
      </c>
      <c r="N103" s="3">
        <v>587.01501070637539</v>
      </c>
      <c r="O103" s="3">
        <f t="shared" si="7"/>
        <v>0.13408154422114371</v>
      </c>
      <c r="Q103" s="3">
        <f>AVERAGE('4C'!$J258:$J288) + Calibration!$C$11</f>
        <v>430.95195530981573</v>
      </c>
      <c r="R103" s="3">
        <v>464.92666210864377</v>
      </c>
      <c r="S103" s="3">
        <v>570.9278446168305</v>
      </c>
      <c r="T103" s="3">
        <f t="shared" si="8"/>
        <v>0.19241131220319876</v>
      </c>
    </row>
    <row r="104" spans="1:20" x14ac:dyDescent="0.25">
      <c r="A104" s="3">
        <f t="shared" si="9"/>
        <v>10.916666666666675</v>
      </c>
      <c r="B104" s="3">
        <f>AVERAGE('1C'!$J103:$J133) + Calibration!$C$11</f>
        <v>416.39620559733311</v>
      </c>
      <c r="C104" s="3">
        <v>437.44750335799358</v>
      </c>
      <c r="D104" s="3">
        <v>585.10153881553686</v>
      </c>
      <c r="E104" s="3">
        <f t="shared" si="5"/>
        <v>0.119221273922772</v>
      </c>
      <c r="G104" s="3">
        <f>AVERAGE('2C'!$J103:$J133) + Calibration!$C$11</f>
        <v>420.90574231757063</v>
      </c>
      <c r="H104" s="3">
        <v>440.4138641731322</v>
      </c>
      <c r="I104" s="3">
        <v>583.8967806907358</v>
      </c>
      <c r="J104" s="3">
        <f t="shared" si="6"/>
        <v>0.11048169884362277</v>
      </c>
      <c r="L104" s="3">
        <f>AVERAGE('3C'!$J103:$J133) + Calibration!$C$11</f>
        <v>423.10700265088843</v>
      </c>
      <c r="M104" s="3">
        <v>447.59595783576628</v>
      </c>
      <c r="N104" s="3">
        <v>578.15640753934531</v>
      </c>
      <c r="O104" s="3">
        <f t="shared" si="7"/>
        <v>0.13868999751810115</v>
      </c>
      <c r="Q104" s="3">
        <f>AVERAGE('4C'!$J259:$J289) + Calibration!$C$11</f>
        <v>431.11316559175128</v>
      </c>
      <c r="R104" s="3">
        <v>465.31707135219631</v>
      </c>
      <c r="S104" s="3">
        <v>571.28215897872406</v>
      </c>
      <c r="T104" s="3">
        <f t="shared" si="8"/>
        <v>0.19370935057101937</v>
      </c>
    </row>
    <row r="105" spans="1:20" x14ac:dyDescent="0.25">
      <c r="A105" s="3">
        <f t="shared" si="9"/>
        <v>11.000000000000009</v>
      </c>
      <c r="B105" s="3">
        <f>AVERAGE('1C'!$J104:$J134) + Calibration!$C$11</f>
        <v>415.18643800143985</v>
      </c>
      <c r="C105" s="3">
        <v>437.05709411444104</v>
      </c>
      <c r="D105" s="3">
        <v>595.02313467622719</v>
      </c>
      <c r="E105" s="3">
        <f t="shared" si="5"/>
        <v>0.12386160287901676</v>
      </c>
      <c r="G105" s="3">
        <f>AVERAGE('2C'!$J104:$J134) + Calibration!$C$11</f>
        <v>421.05268360214404</v>
      </c>
      <c r="H105" s="3">
        <v>440.02368912828615</v>
      </c>
      <c r="I105" s="3">
        <v>589.63711840785538</v>
      </c>
      <c r="J105" s="3">
        <f t="shared" si="6"/>
        <v>0.10743981070132601</v>
      </c>
      <c r="L105" s="3">
        <f>AVERAGE('3C'!$J104:$J134) + Calibration!$C$11</f>
        <v>422.02705696660843</v>
      </c>
      <c r="M105" s="3">
        <v>447.59595783576628</v>
      </c>
      <c r="N105" s="3">
        <v>585.45589569855565</v>
      </c>
      <c r="O105" s="3">
        <f t="shared" si="7"/>
        <v>0.14480612877571264</v>
      </c>
      <c r="Q105" s="3">
        <f>AVERAGE('4C'!$J260:$J290) + Calibration!$C$11</f>
        <v>431.29862261225605</v>
      </c>
      <c r="R105" s="3">
        <v>464.45834276209871</v>
      </c>
      <c r="S105" s="3">
        <v>569.01437272599185</v>
      </c>
      <c r="T105" s="3">
        <f t="shared" si="8"/>
        <v>0.18779574181762079</v>
      </c>
    </row>
    <row r="106" spans="1:20" x14ac:dyDescent="0.25">
      <c r="A106" s="3">
        <f t="shared" si="9"/>
        <v>11.083333333333343</v>
      </c>
      <c r="B106" s="3">
        <f>AVERAGE('1C'!$J105:$J135) + Calibration!$C$11</f>
        <v>414.36898794259906</v>
      </c>
      <c r="C106" s="3">
        <v>437.44750335799358</v>
      </c>
      <c r="D106" s="3">
        <v>588.14888611560605</v>
      </c>
      <c r="E106" s="3">
        <f t="shared" si="5"/>
        <v>0.13070215619729758</v>
      </c>
      <c r="G106" s="3">
        <f>AVERAGE('2C'!$J105:$J135) + Calibration!$C$11</f>
        <v>421.26810095194321</v>
      </c>
      <c r="H106" s="3">
        <v>440.02368912828615</v>
      </c>
      <c r="I106" s="3">
        <v>582.40854839848646</v>
      </c>
      <c r="J106" s="3">
        <f t="shared" si="6"/>
        <v>0.10621982269108</v>
      </c>
      <c r="L106" s="3">
        <f>AVERAGE('3C'!$J105:$J135) + Calibration!$C$11</f>
        <v>421.75029234380713</v>
      </c>
      <c r="M106" s="3">
        <v>450.56255284961139</v>
      </c>
      <c r="N106" s="3">
        <v>585.45589569855565</v>
      </c>
      <c r="O106" s="3">
        <f t="shared" si="7"/>
        <v>0.1631744722416098</v>
      </c>
      <c r="Q106" s="3">
        <f>AVERAGE('4C'!$J261:$J291) + Calibration!$C$11</f>
        <v>431.16024101416252</v>
      </c>
      <c r="R106" s="3">
        <v>464.45834276209871</v>
      </c>
      <c r="S106" s="3">
        <v>569.36872960901064</v>
      </c>
      <c r="T106" s="3">
        <f t="shared" si="8"/>
        <v>0.18857944791497172</v>
      </c>
    </row>
    <row r="107" spans="1:20" x14ac:dyDescent="0.25">
      <c r="A107" s="3">
        <f t="shared" si="9"/>
        <v>11.166666666666677</v>
      </c>
      <c r="B107" s="3">
        <f>AVERAGE('1C'!$J106:$J136) + Calibration!$C$11</f>
        <v>412.84251194694542</v>
      </c>
      <c r="C107" s="3">
        <v>437.44750335799358</v>
      </c>
      <c r="D107" s="3">
        <v>591.55059029869403</v>
      </c>
      <c r="E107" s="3">
        <f t="shared" si="5"/>
        <v>0.13934715352161689</v>
      </c>
      <c r="G107" s="3">
        <f>AVERAGE('2C'!$J106:$J136) + Calibration!$C$11</f>
        <v>421.87726387982275</v>
      </c>
      <c r="H107" s="3">
        <v>440.02368912828615</v>
      </c>
      <c r="I107" s="3">
        <v>589.2827969591076</v>
      </c>
      <c r="J107" s="3">
        <f t="shared" si="6"/>
        <v>0.10276990805332109</v>
      </c>
      <c r="L107" s="3">
        <f>AVERAGE('3C'!$J106:$J136) + Calibration!$C$11</f>
        <v>421.53487499400802</v>
      </c>
      <c r="M107" s="3">
        <v>450.56255284961139</v>
      </c>
      <c r="N107" s="3">
        <v>587.36932506826906</v>
      </c>
      <c r="O107" s="3">
        <f t="shared" si="7"/>
        <v>0.16439446025185547</v>
      </c>
      <c r="Q107" s="3">
        <f>AVERAGE('4C'!$J262:$J292) + Calibration!$C$11</f>
        <v>430.16446415365505</v>
      </c>
      <c r="R107" s="3">
        <v>464.92666210864377</v>
      </c>
      <c r="S107" s="3">
        <v>574.32954879991837</v>
      </c>
      <c r="T107" s="3">
        <f t="shared" si="8"/>
        <v>0.19687116545822428</v>
      </c>
    </row>
    <row r="108" spans="1:20" x14ac:dyDescent="0.25">
      <c r="A108" s="3">
        <f t="shared" si="9"/>
        <v>11.250000000000011</v>
      </c>
      <c r="B108" s="3">
        <f>AVERAGE('1C'!$J107:$J137) + Calibration!$C$11</f>
        <v>412.50297914318617</v>
      </c>
      <c r="C108" s="3">
        <v>437.05709411444104</v>
      </c>
      <c r="D108" s="3">
        <v>584.67634173807278</v>
      </c>
      <c r="E108" s="3">
        <f t="shared" si="5"/>
        <v>0.13905902145328686</v>
      </c>
      <c r="G108" s="3">
        <f>AVERAGE('2C'!$J107:$J137) + Calibration!$C$11</f>
        <v>421.63759408499686</v>
      </c>
      <c r="H108" s="3">
        <v>440.02368912828615</v>
      </c>
      <c r="I108" s="3">
        <v>592.75534133664087</v>
      </c>
      <c r="J108" s="3">
        <f t="shared" si="6"/>
        <v>0.10412724661671116</v>
      </c>
      <c r="L108" s="3">
        <f>AVERAGE('3C'!$J107:$J137) + Calibration!$C$11</f>
        <v>420.75594352432728</v>
      </c>
      <c r="M108" s="3">
        <v>449.70382425951379</v>
      </c>
      <c r="N108" s="3">
        <v>585.45589569855565</v>
      </c>
      <c r="O108" s="3">
        <f t="shared" si="7"/>
        <v>0.16394253968811498</v>
      </c>
      <c r="Q108" s="3">
        <f>AVERAGE('4C'!$J263:$J293) + Calibration!$C$11</f>
        <v>428.90761828212163</v>
      </c>
      <c r="R108" s="3">
        <v>462.3504763383512</v>
      </c>
      <c r="S108" s="3">
        <v>577.02253213011466</v>
      </c>
      <c r="T108" s="3">
        <f t="shared" si="8"/>
        <v>0.18939925635050417</v>
      </c>
    </row>
    <row r="109" spans="1:20" x14ac:dyDescent="0.25">
      <c r="A109" s="3">
        <f t="shared" si="9"/>
        <v>11.333333333333345</v>
      </c>
      <c r="B109" s="3">
        <f>AVERAGE('1C'!$J108:$J138) + Calibration!$C$11</f>
        <v>411.78539209327892</v>
      </c>
      <c r="C109" s="3">
        <v>437.05709411444104</v>
      </c>
      <c r="D109" s="3">
        <v>589.2827969591076</v>
      </c>
      <c r="E109" s="3">
        <f t="shared" si="5"/>
        <v>0.14312298193748563</v>
      </c>
      <c r="G109" s="3">
        <f>AVERAGE('2C'!$J108:$J138) + Calibration!$C$11</f>
        <v>422.10837541478287</v>
      </c>
      <c r="H109" s="3">
        <v>440.02368912828615</v>
      </c>
      <c r="I109" s="3">
        <v>592.33014425917679</v>
      </c>
      <c r="J109" s="3">
        <f t="shared" si="6"/>
        <v>0.10146103807630318</v>
      </c>
      <c r="L109" s="3">
        <f>AVERAGE('3C'!$J108:$J138) + Calibration!$C$11</f>
        <v>420.00697095732659</v>
      </c>
      <c r="M109" s="3">
        <v>447.98628901308348</v>
      </c>
      <c r="N109" s="3">
        <v>584.32197776819987</v>
      </c>
      <c r="O109" s="3">
        <f t="shared" si="7"/>
        <v>0.15845721152314821</v>
      </c>
      <c r="Q109" s="3">
        <f>AVERAGE('4C'!$J264:$J294) + Calibration!$C$11</f>
        <v>428.00456993186634</v>
      </c>
      <c r="R109" s="3">
        <v>462.81902988360252</v>
      </c>
      <c r="S109" s="3">
        <v>566.32138230894145</v>
      </c>
      <c r="T109" s="3">
        <f t="shared" si="8"/>
        <v>0.19716714444730229</v>
      </c>
    </row>
    <row r="110" spans="1:20" x14ac:dyDescent="0.25">
      <c r="A110" s="3">
        <f t="shared" si="9"/>
        <v>11.416666666666679</v>
      </c>
      <c r="B110" s="3">
        <f>AVERAGE('1C'!$J109:$J139) + Calibration!$C$11</f>
        <v>411.39877816065069</v>
      </c>
      <c r="C110" s="3">
        <v>434.94938382316445</v>
      </c>
      <c r="D110" s="3">
        <v>591.55059029869403</v>
      </c>
      <c r="E110" s="3">
        <f t="shared" si="5"/>
        <v>0.13337577761997543</v>
      </c>
      <c r="G110" s="3">
        <f>AVERAGE('2C'!$J109:$J139) + Calibration!$C$11</f>
        <v>422.88730545784915</v>
      </c>
      <c r="H110" s="3">
        <v>439.55513558303483</v>
      </c>
      <c r="I110" s="3">
        <v>585.10153881553686</v>
      </c>
      <c r="J110" s="3">
        <f t="shared" si="6"/>
        <v>9.4396077792718747E-2</v>
      </c>
      <c r="L110" s="3">
        <f>AVERAGE('3C'!$J109:$J139) + Calibration!$C$11</f>
        <v>419.43632376537823</v>
      </c>
      <c r="M110" s="3">
        <v>447.98628901308348</v>
      </c>
      <c r="N110" s="3">
        <v>583.54242380771711</v>
      </c>
      <c r="O110" s="3">
        <f t="shared" si="7"/>
        <v>0.16168899732362613</v>
      </c>
      <c r="Q110" s="3">
        <f>AVERAGE('4C'!$J265:$J295) + Calibration!$C$11</f>
        <v>426.5166139519871</v>
      </c>
      <c r="R110" s="3">
        <v>459.38411552321259</v>
      </c>
      <c r="S110" s="3">
        <v>571.28215897872406</v>
      </c>
      <c r="T110" s="3">
        <f t="shared" si="8"/>
        <v>0.18614080008420686</v>
      </c>
    </row>
    <row r="111" spans="1:20" x14ac:dyDescent="0.25">
      <c r="A111" s="3">
        <f t="shared" si="9"/>
        <v>11.500000000000012</v>
      </c>
      <c r="B111" s="3">
        <f>AVERAGE('1C'!$J110:$J140) + Calibration!$C$11</f>
        <v>411.04355259834477</v>
      </c>
      <c r="C111" s="3">
        <v>434.94938382316445</v>
      </c>
      <c r="D111" s="3">
        <v>592.75534133664087</v>
      </c>
      <c r="E111" s="3">
        <f t="shared" si="5"/>
        <v>0.13538755117187429</v>
      </c>
      <c r="G111" s="3">
        <f>AVERAGE('2C'!$J110:$J140) + Calibration!$C$11</f>
        <v>422.57059991131769</v>
      </c>
      <c r="H111" s="3">
        <v>440.02368912828615</v>
      </c>
      <c r="I111" s="3">
        <v>590.41667236833825</v>
      </c>
      <c r="J111" s="3">
        <f t="shared" si="6"/>
        <v>9.8843290042822135E-2</v>
      </c>
      <c r="L111" s="3">
        <f>AVERAGE('3C'!$J110:$J140) + Calibration!$C$11</f>
        <v>419.08965646293791</v>
      </c>
      <c r="M111" s="3">
        <v>447.98628901308348</v>
      </c>
      <c r="N111" s="3">
        <v>590.84191196692746</v>
      </c>
      <c r="O111" s="3">
        <f t="shared" si="7"/>
        <v>0.16365230228915378</v>
      </c>
      <c r="Q111" s="3">
        <f>AVERAGE('4C'!$J266:$J296) + Calibration!$C$11</f>
        <v>424.41949076438516</v>
      </c>
      <c r="R111" s="3">
        <v>462.81902988360252</v>
      </c>
      <c r="S111" s="3">
        <v>568.23481167865486</v>
      </c>
      <c r="T111" s="3">
        <f t="shared" si="8"/>
        <v>0.21747077182080476</v>
      </c>
    </row>
    <row r="112" spans="1:20" x14ac:dyDescent="0.25">
      <c r="A112" s="3">
        <f t="shared" si="9"/>
        <v>11.583333333333346</v>
      </c>
      <c r="B112" s="3">
        <f>AVERAGE('1C'!$J111:$J141) + Calibration!$C$11</f>
        <v>410.77392247422461</v>
      </c>
      <c r="C112" s="3">
        <v>434.94938382316445</v>
      </c>
      <c r="D112" s="3">
        <v>593.88925926699653</v>
      </c>
      <c r="E112" s="3">
        <f t="shared" si="5"/>
        <v>0.13691456614506203</v>
      </c>
      <c r="G112" s="3">
        <f>AVERAGE('2C'!$J111:$J141) + Calibration!$C$11</f>
        <v>422.3694458524231</v>
      </c>
      <c r="H112" s="3">
        <v>440.02368912828615</v>
      </c>
      <c r="I112" s="3">
        <v>582.76286984723424</v>
      </c>
      <c r="J112" s="3">
        <f t="shared" si="6"/>
        <v>9.9982499768930574E-2</v>
      </c>
      <c r="L112" s="3">
        <f>AVERAGE('3C'!$J111:$J141) + Calibration!$C$11</f>
        <v>418.91988792113671</v>
      </c>
      <c r="M112" s="3">
        <v>447.59595783576628</v>
      </c>
      <c r="N112" s="3">
        <v>590.84191196692746</v>
      </c>
      <c r="O112" s="3">
        <f t="shared" si="7"/>
        <v>0.16240317462562701</v>
      </c>
      <c r="Q112" s="3">
        <f>AVERAGE('4C'!$J267:$J297) + Calibration!$C$11</f>
        <v>423.3866219291308</v>
      </c>
      <c r="R112" s="3">
        <v>459.38411552321259</v>
      </c>
      <c r="S112" s="3">
        <v>570.50264753936631</v>
      </c>
      <c r="T112" s="3">
        <f t="shared" si="8"/>
        <v>0.20386710088407423</v>
      </c>
    </row>
    <row r="113" spans="1:20" x14ac:dyDescent="0.25">
      <c r="A113" s="3">
        <f t="shared" si="9"/>
        <v>11.66666666666668</v>
      </c>
      <c r="B113" s="3">
        <f>AVERAGE('1C'!$J112:$J142) + Calibration!$C$11</f>
        <v>409.85660940645033</v>
      </c>
      <c r="C113" s="3">
        <v>434.94938382316445</v>
      </c>
      <c r="D113" s="3">
        <v>588.92844007608892</v>
      </c>
      <c r="E113" s="3">
        <f t="shared" si="5"/>
        <v>0.14210964883162336</v>
      </c>
      <c r="G113" s="3">
        <f>AVERAGE('2C'!$J112:$J142) + Calibration!$C$11</f>
        <v>422.4621743626754</v>
      </c>
      <c r="H113" s="3">
        <v>437.44750335799358</v>
      </c>
      <c r="I113" s="3">
        <v>581.62899443800359</v>
      </c>
      <c r="J113" s="3">
        <f t="shared" si="6"/>
        <v>8.486745250985582E-2</v>
      </c>
      <c r="L113" s="3">
        <f>AVERAGE('3C'!$J112:$J142) + Calibration!$C$11</f>
        <v>419.09678525516142</v>
      </c>
      <c r="M113" s="3">
        <v>447.59595783576628</v>
      </c>
      <c r="N113" s="3">
        <v>590.84191196692746</v>
      </c>
      <c r="O113" s="3">
        <f t="shared" si="7"/>
        <v>0.16140133969099507</v>
      </c>
      <c r="Q113" s="3">
        <f>AVERAGE('4C'!$J268:$J298) + Calibration!$C$11</f>
        <v>422.21394630798409</v>
      </c>
      <c r="R113" s="3">
        <v>459.85243486975719</v>
      </c>
      <c r="S113" s="3">
        <v>576.24297816963178</v>
      </c>
      <c r="T113" s="3">
        <f t="shared" si="8"/>
        <v>0.21316066144140106</v>
      </c>
    </row>
    <row r="114" spans="1:20" x14ac:dyDescent="0.25">
      <c r="A114" s="3">
        <f t="shared" si="9"/>
        <v>11.750000000000014</v>
      </c>
      <c r="B114" s="3">
        <f>AVERAGE('1C'!$J113:$J143) + Calibration!$C$11</f>
        <v>409.80239805874362</v>
      </c>
      <c r="C114" s="3">
        <v>434.94938382316445</v>
      </c>
      <c r="D114" s="3">
        <v>593.88925926699653</v>
      </c>
      <c r="E114" s="3">
        <f t="shared" si="5"/>
        <v>0.14241666771512149</v>
      </c>
      <c r="G114" s="3">
        <f>AVERAGE('2C'!$J113:$J143) + Calibration!$C$11</f>
        <v>422.86447820062136</v>
      </c>
      <c r="H114" s="3">
        <v>437.91582270453864</v>
      </c>
      <c r="I114" s="3">
        <v>583.8967806907358</v>
      </c>
      <c r="J114" s="3">
        <f t="shared" si="6"/>
        <v>8.5241322716021986E-2</v>
      </c>
      <c r="L114" s="3">
        <f>AVERAGE('3C'!$J113:$J143) + Calibration!$C$11</f>
        <v>419.26655379696257</v>
      </c>
      <c r="M114" s="3">
        <v>446.73722924566891</v>
      </c>
      <c r="N114" s="3">
        <v>595.80268863671006</v>
      </c>
      <c r="O114" s="3">
        <f t="shared" si="7"/>
        <v>0.15557658058659429</v>
      </c>
      <c r="Q114" s="3">
        <f>AVERAGE('4C'!$J269:$J299) + Calibration!$C$11</f>
        <v>420.73312054694276</v>
      </c>
      <c r="R114" s="3">
        <v>457.27624909946462</v>
      </c>
      <c r="S114" s="3">
        <v>575.53429983786521</v>
      </c>
      <c r="T114" s="3">
        <f t="shared" si="8"/>
        <v>0.20695723316863052</v>
      </c>
    </row>
    <row r="115" spans="1:20" x14ac:dyDescent="0.25">
      <c r="A115" s="3">
        <f t="shared" si="9"/>
        <v>11.833333333333348</v>
      </c>
      <c r="B115" s="3">
        <f>AVERAGE('1C'!$J114:$J144) + Calibration!$C$11</f>
        <v>409.34731091411868</v>
      </c>
      <c r="C115" s="3">
        <v>434.48090834414847</v>
      </c>
      <c r="D115" s="3">
        <v>590.84191196692746</v>
      </c>
      <c r="E115" s="3">
        <f t="shared" si="5"/>
        <v>0.14234084463286067</v>
      </c>
      <c r="G115" s="3">
        <f>AVERAGE('2C'!$J114:$J144) + Calibration!$C$11</f>
        <v>423.22683826160835</v>
      </c>
      <c r="H115" s="3">
        <v>437.05709411444104</v>
      </c>
      <c r="I115" s="3">
        <v>584.32197776819987</v>
      </c>
      <c r="J115" s="3">
        <f t="shared" si="6"/>
        <v>7.8325846710215113E-2</v>
      </c>
      <c r="L115" s="3">
        <f>AVERAGE('3C'!$J114:$J144) + Calibration!$C$11</f>
        <v>419.54331841976392</v>
      </c>
      <c r="M115" s="3">
        <v>447.59595783576628</v>
      </c>
      <c r="N115" s="3">
        <v>583.8967806907358</v>
      </c>
      <c r="O115" s="3">
        <f t="shared" si="7"/>
        <v>0.15887245746539844</v>
      </c>
      <c r="Q115" s="3">
        <f>AVERAGE('4C'!$J270:$J300) + Calibration!$C$11</f>
        <v>419.95418907726201</v>
      </c>
      <c r="R115" s="3">
        <v>456.88583985591208</v>
      </c>
      <c r="S115" s="3">
        <v>575.8886212866131</v>
      </c>
      <c r="T115" s="3">
        <f t="shared" si="8"/>
        <v>0.20915757802494034</v>
      </c>
    </row>
    <row r="116" spans="1:20" x14ac:dyDescent="0.25">
      <c r="A116" s="3">
        <f t="shared" si="9"/>
        <v>11.916666666666682</v>
      </c>
      <c r="B116" s="3">
        <f>AVERAGE('1C'!$J115:$J145) + Calibration!$C$11</f>
        <v>408.89364753067827</v>
      </c>
      <c r="C116" s="3">
        <v>434.94938382316445</v>
      </c>
      <c r="D116" s="3">
        <v>598.85003593677925</v>
      </c>
      <c r="E116" s="3">
        <f t="shared" si="5"/>
        <v>0.14756325757697827</v>
      </c>
      <c r="G116" s="3">
        <f>AVERAGE('2C'!$J115:$J145) + Calibration!$C$11</f>
        <v>422.57915531795447</v>
      </c>
      <c r="H116" s="3">
        <v>439.55513558303483</v>
      </c>
      <c r="I116" s="3">
        <v>583.8967806907358</v>
      </c>
      <c r="J116" s="3">
        <f t="shared" si="6"/>
        <v>9.6141245841520853E-2</v>
      </c>
      <c r="L116" s="3">
        <f>AVERAGE('3C'!$J115:$J145) + Calibration!$C$11</f>
        <v>419.697392776404</v>
      </c>
      <c r="M116" s="3">
        <v>447.59595783576628</v>
      </c>
      <c r="N116" s="3">
        <v>583.18810944582344</v>
      </c>
      <c r="O116" s="3">
        <f t="shared" si="7"/>
        <v>0.15799987748071981</v>
      </c>
      <c r="Q116" s="3">
        <f>AVERAGE('4C'!$J271:$J301) + Calibration!$C$11</f>
        <v>419.12104483326016</v>
      </c>
      <c r="R116" s="3">
        <v>459.85243486975719</v>
      </c>
      <c r="S116" s="3">
        <v>573.62082794702667</v>
      </c>
      <c r="T116" s="3">
        <f t="shared" si="8"/>
        <v>0.23067690476884511</v>
      </c>
    </row>
    <row r="117" spans="1:20" x14ac:dyDescent="0.25">
      <c r="A117" s="3">
        <f t="shared" si="9"/>
        <v>12.000000000000016</v>
      </c>
      <c r="B117" s="3">
        <f>AVERAGE('1C'!$J116:$J146) + Calibration!$C$11</f>
        <v>409.15614315611748</v>
      </c>
      <c r="C117" s="3">
        <v>434.48090834414847</v>
      </c>
      <c r="D117" s="3">
        <v>587.72368903814197</v>
      </c>
      <c r="E117" s="3">
        <f t="shared" si="5"/>
        <v>0.14342349824885076</v>
      </c>
      <c r="G117" s="3">
        <f>AVERAGE('2C'!$J116:$J146) + Calibration!$C$11</f>
        <v>421.9471651328472</v>
      </c>
      <c r="H117" s="3">
        <v>437.91582270453864</v>
      </c>
      <c r="I117" s="3">
        <v>586.58977110778619</v>
      </c>
      <c r="J117" s="3">
        <f t="shared" si="6"/>
        <v>9.0436405402582701E-2</v>
      </c>
      <c r="L117" s="3">
        <f>AVERAGE('3C'!$J116:$J146) + Calibration!$C$11</f>
        <v>420.43780423031035</v>
      </c>
      <c r="M117" s="3">
        <v>444.62959702062767</v>
      </c>
      <c r="N117" s="3">
        <v>594.24357362889032</v>
      </c>
      <c r="O117" s="3">
        <f t="shared" si="7"/>
        <v>0.13700705712914074</v>
      </c>
      <c r="Q117" s="3">
        <f>AVERAGE('4C'!$J272:$J302) + Calibration!$C$11</f>
        <v>418.71303168443194</v>
      </c>
      <c r="R117" s="3">
        <v>459.38411552321259</v>
      </c>
      <c r="S117" s="3">
        <v>578.15640753934531</v>
      </c>
      <c r="T117" s="3">
        <f t="shared" si="8"/>
        <v>0.23033536849878095</v>
      </c>
    </row>
    <row r="118" spans="1:20" x14ac:dyDescent="0.25">
      <c r="A118" s="3">
        <f t="shared" si="9"/>
        <v>12.08333333333335</v>
      </c>
      <c r="B118" s="3">
        <f>AVERAGE('1C'!$J117:$J147) + Calibration!$C$11</f>
        <v>409.20322143175747</v>
      </c>
      <c r="C118" s="3">
        <v>434.09065523306685</v>
      </c>
      <c r="D118" s="3">
        <v>589.2827969591076</v>
      </c>
      <c r="E118" s="3">
        <f t="shared" si="5"/>
        <v>0.14094672908981118</v>
      </c>
      <c r="G118" s="3">
        <f>AVERAGE('2C'!$J117:$J147) + Calibration!$C$11</f>
        <v>421.39934519812675</v>
      </c>
      <c r="H118" s="3">
        <v>437.44750335799358</v>
      </c>
      <c r="I118" s="3">
        <v>583.8967806907358</v>
      </c>
      <c r="J118" s="3">
        <f t="shared" si="6"/>
        <v>9.0886646594723938E-2</v>
      </c>
      <c r="L118" s="3">
        <f>AVERAGE('3C'!$J117:$J147) + Calibration!$C$11</f>
        <v>420.77591184627073</v>
      </c>
      <c r="M118" s="3">
        <v>446.73722924566891</v>
      </c>
      <c r="N118" s="3">
        <v>594.24357362889032</v>
      </c>
      <c r="O118" s="3">
        <f t="shared" si="7"/>
        <v>0.14702852851446099</v>
      </c>
      <c r="Q118" s="3">
        <f>AVERAGE('4C'!$J273:$J303) + Calibration!$C$11</f>
        <v>419.0140444724168</v>
      </c>
      <c r="R118" s="3">
        <v>462.81902988360252</v>
      </c>
      <c r="S118" s="3">
        <v>579.71552254716505</v>
      </c>
      <c r="T118" s="3">
        <f t="shared" si="8"/>
        <v>0.24808381052162512</v>
      </c>
    </row>
    <row r="119" spans="1:20" x14ac:dyDescent="0.25">
      <c r="A119" s="3">
        <f t="shared" si="9"/>
        <v>12.166666666666684</v>
      </c>
      <c r="B119" s="3">
        <f>AVERAGE('1C'!$J118:$J148) + Calibration!$C$11</f>
        <v>409.67400561477234</v>
      </c>
      <c r="C119" s="3">
        <v>434.48090834414847</v>
      </c>
      <c r="D119" s="3">
        <v>591.975787376158</v>
      </c>
      <c r="E119" s="3">
        <f t="shared" si="5"/>
        <v>0.14049065188756904</v>
      </c>
      <c r="G119" s="3">
        <f>AVERAGE('2C'!$J118:$J148) + Calibration!$C$11</f>
        <v>419.72592506467078</v>
      </c>
      <c r="H119" s="3">
        <v>437.05709411444104</v>
      </c>
      <c r="I119" s="3">
        <v>578.93596858668218</v>
      </c>
      <c r="J119" s="3">
        <f t="shared" si="6"/>
        <v>9.8152811108197527E-2</v>
      </c>
      <c r="L119" s="3">
        <f>AVERAGE('3C'!$J118:$J148) + Calibration!$C$11</f>
        <v>420.42924597044481</v>
      </c>
      <c r="M119" s="3">
        <v>447.20578279092024</v>
      </c>
      <c r="N119" s="3">
        <v>585.45589569855565</v>
      </c>
      <c r="O119" s="3">
        <f t="shared" si="7"/>
        <v>0.151645417174363</v>
      </c>
      <c r="Q119" s="3">
        <f>AVERAGE('4C'!$J274:$J304) + Calibration!$C$11</f>
        <v>419.1067729826691</v>
      </c>
      <c r="R119" s="3">
        <v>461.96030129350493</v>
      </c>
      <c r="S119" s="3">
        <v>574.75474587738245</v>
      </c>
      <c r="T119" s="3">
        <f t="shared" si="8"/>
        <v>0.24269535756845087</v>
      </c>
    </row>
    <row r="120" spans="1:20" x14ac:dyDescent="0.25">
      <c r="A120" s="3">
        <f t="shared" si="9"/>
        <v>12.250000000000018</v>
      </c>
      <c r="B120" s="3">
        <f>AVERAGE('1C'!$J119:$J149) + Calibration!$C$11</f>
        <v>410.10626978201282</v>
      </c>
      <c r="C120" s="3">
        <v>435.33963693424607</v>
      </c>
      <c r="D120" s="3">
        <v>595.37749155924598</v>
      </c>
      <c r="E120" s="3">
        <f t="shared" si="5"/>
        <v>0.14290587741683686</v>
      </c>
      <c r="G120" s="3">
        <f>AVERAGE('2C'!$J119:$J149) + Calibration!$C$11</f>
        <v>419.57898378009725</v>
      </c>
      <c r="H120" s="3">
        <v>437.05709411444104</v>
      </c>
      <c r="I120" s="3">
        <v>574.75474587738245</v>
      </c>
      <c r="J120" s="3">
        <f t="shared" si="6"/>
        <v>9.8984993871363905E-2</v>
      </c>
      <c r="L120" s="3">
        <f>AVERAGE('3C'!$J119:$J149) + Calibration!$C$11</f>
        <v>421.16252577889878</v>
      </c>
      <c r="M120" s="3">
        <v>447.98628901308348</v>
      </c>
      <c r="N120" s="3">
        <v>593.10970530651377</v>
      </c>
      <c r="O120" s="3">
        <f t="shared" si="7"/>
        <v>0.15191287779694487</v>
      </c>
      <c r="Q120" s="3">
        <f>AVERAGE('4C'!$J275:$J305) + Calibration!$C$11</f>
        <v>418.88992759184219</v>
      </c>
      <c r="R120" s="3">
        <v>459.38411552321259</v>
      </c>
      <c r="S120" s="3">
        <v>573.62082794702667</v>
      </c>
      <c r="T120" s="3">
        <f t="shared" si="8"/>
        <v>0.22933354164359357</v>
      </c>
    </row>
    <row r="121" spans="1:20" x14ac:dyDescent="0.25">
      <c r="A121" s="3">
        <f t="shared" si="9"/>
        <v>12.333333333333352</v>
      </c>
      <c r="B121" s="3">
        <f>AVERAGE('1C'!$J120:$J150) + Calibration!$C$11</f>
        <v>409.91367398298382</v>
      </c>
      <c r="C121" s="3">
        <v>435.33963693424607</v>
      </c>
      <c r="D121" s="3">
        <v>590.84191196692746</v>
      </c>
      <c r="E121" s="3">
        <f t="shared" si="5"/>
        <v>0.14399661855657409</v>
      </c>
      <c r="G121" s="3">
        <f>AVERAGE('2C'!$J120:$J150) + Calibration!$C$11</f>
        <v>419.62606205573729</v>
      </c>
      <c r="H121" s="3">
        <v>437.44750335799358</v>
      </c>
      <c r="I121" s="3">
        <v>573.62082794702667</v>
      </c>
      <c r="J121" s="3">
        <f t="shared" si="6"/>
        <v>0.10092940394227924</v>
      </c>
      <c r="L121" s="3">
        <f>AVERAGE('3C'!$J120:$J150) + Calibration!$C$11</f>
        <v>420.66891433865618</v>
      </c>
      <c r="M121" s="3">
        <v>445.48832561072527</v>
      </c>
      <c r="N121" s="3">
        <v>590.06235800644458</v>
      </c>
      <c r="O121" s="3">
        <f t="shared" si="7"/>
        <v>0.14056149238451732</v>
      </c>
      <c r="Q121" s="3">
        <f>AVERAGE('4C'!$J276:$J306) + Calibration!$C$11</f>
        <v>418.54326171601639</v>
      </c>
      <c r="R121" s="3">
        <v>459.85243486975719</v>
      </c>
      <c r="S121" s="3">
        <v>578.15640753934531</v>
      </c>
      <c r="T121" s="3">
        <f t="shared" si="8"/>
        <v>0.23394910394972407</v>
      </c>
    </row>
    <row r="122" spans="1:20" x14ac:dyDescent="0.25">
      <c r="A122" s="3">
        <f t="shared" si="9"/>
        <v>12.416666666666686</v>
      </c>
      <c r="B122" s="3">
        <f>AVERAGE('1C'!$J121:$J151) + Calibration!$C$11</f>
        <v>410.22181984303523</v>
      </c>
      <c r="C122" s="3">
        <v>434.09065523306685</v>
      </c>
      <c r="D122" s="3">
        <v>590.41667236833825</v>
      </c>
      <c r="E122" s="3">
        <f t="shared" si="5"/>
        <v>0.13517803009609952</v>
      </c>
      <c r="G122" s="3">
        <f>AVERAGE('2C'!$J121:$J151) + Calibration!$C$11</f>
        <v>419.94990067433542</v>
      </c>
      <c r="H122" s="3">
        <v>437.05709411444104</v>
      </c>
      <c r="I122" s="3">
        <v>583.54242380771711</v>
      </c>
      <c r="J122" s="3">
        <f t="shared" si="6"/>
        <v>9.6884354511580978E-2</v>
      </c>
      <c r="L122" s="3">
        <f>AVERAGE('3C'!$J121:$J151) + Calibration!$C$11</f>
        <v>419.54188895212184</v>
      </c>
      <c r="M122" s="3">
        <v>445.09791636717227</v>
      </c>
      <c r="N122" s="3">
        <v>585.45589569855565</v>
      </c>
      <c r="O122" s="3">
        <f t="shared" si="7"/>
        <v>0.14473322165065447</v>
      </c>
      <c r="Q122" s="3">
        <f>AVERAGE('4C'!$J277:$J307) + Calibration!$C$11</f>
        <v>418.58891195062859</v>
      </c>
      <c r="R122" s="3">
        <v>459.85243486975719</v>
      </c>
      <c r="S122" s="3">
        <v>570.1482835694934</v>
      </c>
      <c r="T122" s="3">
        <f t="shared" si="8"/>
        <v>0.23369056981148628</v>
      </c>
    </row>
    <row r="123" spans="1:20" x14ac:dyDescent="0.25">
      <c r="A123" s="3">
        <f t="shared" si="9"/>
        <v>12.50000000000002</v>
      </c>
      <c r="B123" s="3">
        <f>AVERAGE('1C'!$J122:$J152) + Calibration!$C$11</f>
        <v>411.16338535583617</v>
      </c>
      <c r="C123" s="3">
        <v>434.94938382316445</v>
      </c>
      <c r="D123" s="3">
        <v>587.72368903814197</v>
      </c>
      <c r="E123" s="3">
        <f t="shared" si="5"/>
        <v>0.1347088940093453</v>
      </c>
      <c r="G123" s="3">
        <f>AVERAGE('2C'!$J122:$J152) + Calibration!$C$11</f>
        <v>419.57184928141618</v>
      </c>
      <c r="H123" s="3">
        <v>437.44750335799358</v>
      </c>
      <c r="I123" s="3">
        <v>577.80209317745164</v>
      </c>
      <c r="J123" s="3">
        <f t="shared" si="6"/>
        <v>0.10123643090522161</v>
      </c>
      <c r="L123" s="3">
        <f>AVERAGE('3C'!$J122:$J152) + Calibration!$C$11</f>
        <v>419.41919868596057</v>
      </c>
      <c r="M123" s="3">
        <v>445.48832561072527</v>
      </c>
      <c r="N123" s="3">
        <v>588.50324299862473</v>
      </c>
      <c r="O123" s="3">
        <f t="shared" si="7"/>
        <v>0.14763909367302452</v>
      </c>
      <c r="Q123" s="3">
        <f>AVERAGE('4C'!$J278:$J308) + Calibration!$C$11</f>
        <v>420.16246622192239</v>
      </c>
      <c r="R123" s="3">
        <v>458.99370627965959</v>
      </c>
      <c r="S123" s="3">
        <v>577.02253213011466</v>
      </c>
      <c r="T123" s="3">
        <f t="shared" si="8"/>
        <v>0.21991565367223018</v>
      </c>
    </row>
    <row r="124" spans="1:20" x14ac:dyDescent="0.25">
      <c r="A124" s="3">
        <f t="shared" si="9"/>
        <v>12.583333333333353</v>
      </c>
      <c r="B124" s="3">
        <f>AVERAGE('1C'!$J123:$J153) + Calibration!$C$11</f>
        <v>411.29463245524857</v>
      </c>
      <c r="C124" s="3">
        <v>434.94938382316445</v>
      </c>
      <c r="D124" s="3">
        <v>581.27463755498491</v>
      </c>
      <c r="E124" s="3">
        <f t="shared" si="5"/>
        <v>0.13396559321295182</v>
      </c>
      <c r="G124" s="3">
        <f>AVERAGE('2C'!$J123:$J153) + Calibration!$C$11</f>
        <v>419.38638798106831</v>
      </c>
      <c r="H124" s="3">
        <v>434.94938382316445</v>
      </c>
      <c r="I124" s="3">
        <v>583.54242380771711</v>
      </c>
      <c r="J124" s="3">
        <f t="shared" si="6"/>
        <v>8.813899320814568E-2</v>
      </c>
      <c r="L124" s="3">
        <f>AVERAGE('3C'!$J123:$J153) + Calibration!$C$11</f>
        <v>418.87850897007792</v>
      </c>
      <c r="M124" s="3">
        <v>442.13132135332739</v>
      </c>
      <c r="N124" s="3">
        <v>589.63711840785538</v>
      </c>
      <c r="O124" s="3">
        <f t="shared" si="7"/>
        <v>0.13168926429793815</v>
      </c>
      <c r="Q124" s="3">
        <f>AVERAGE('4C'!$J279:$J309) + Calibration!$C$11</f>
        <v>420.61755764639054</v>
      </c>
      <c r="R124" s="3">
        <v>457.74456844600968</v>
      </c>
      <c r="S124" s="3">
        <v>573.62082794702667</v>
      </c>
      <c r="T124" s="3">
        <f t="shared" si="8"/>
        <v>0.21026397397441182</v>
      </c>
    </row>
    <row r="125" spans="1:20" x14ac:dyDescent="0.25">
      <c r="A125" s="3">
        <f t="shared" si="9"/>
        <v>12.666666666666687</v>
      </c>
      <c r="B125" s="3">
        <f>AVERAGE('1C'!$J124:$J154) + Calibration!$C$11</f>
        <v>411.70407079187561</v>
      </c>
      <c r="C125" s="3">
        <v>434.94938382316445</v>
      </c>
      <c r="D125" s="3">
        <v>588.92844007608892</v>
      </c>
      <c r="E125" s="3">
        <f t="shared" si="5"/>
        <v>0.13164679269811058</v>
      </c>
      <c r="G125" s="3">
        <f>AVERAGE('2C'!$J124:$J154) + Calibration!$C$11</f>
        <v>419.23944669649484</v>
      </c>
      <c r="H125" s="3">
        <v>434.94938382316445</v>
      </c>
      <c r="I125" s="3">
        <v>587.36932506826906</v>
      </c>
      <c r="J125" s="3">
        <f t="shared" si="6"/>
        <v>8.8971175971311739E-2</v>
      </c>
      <c r="L125" s="3">
        <f>AVERAGE('3C'!$J124:$J154) + Calibration!$C$11</f>
        <v>418.93272174439903</v>
      </c>
      <c r="M125" s="3">
        <v>444.62959702062767</v>
      </c>
      <c r="N125" s="3">
        <v>591.19622632882101</v>
      </c>
      <c r="O125" s="3">
        <f t="shared" si="7"/>
        <v>0.14553089510669875</v>
      </c>
      <c r="Q125" s="3">
        <f>AVERAGE('4C'!$J280:$J310) + Calibration!$C$11</f>
        <v>420.15390796205673</v>
      </c>
      <c r="R125" s="3">
        <v>456.49566481106604</v>
      </c>
      <c r="S125" s="3">
        <v>570.50264753936631</v>
      </c>
      <c r="T125" s="3">
        <f t="shared" si="8"/>
        <v>0.20581679084066959</v>
      </c>
    </row>
    <row r="126" spans="1:20" x14ac:dyDescent="0.25">
      <c r="A126" s="3">
        <f t="shared" si="9"/>
        <v>12.750000000000021</v>
      </c>
      <c r="B126" s="3">
        <f>AVERAGE('1C'!$J125:$J155) + Calibration!$C$11</f>
        <v>412.36744649407615</v>
      </c>
      <c r="C126" s="3">
        <v>437.44750335799358</v>
      </c>
      <c r="D126" s="3">
        <v>581.27463755498491</v>
      </c>
      <c r="E126" s="3">
        <f t="shared" si="5"/>
        <v>0.14203762463326566</v>
      </c>
      <c r="G126" s="3">
        <f>AVERAGE('2C'!$J125:$J155) + Calibration!$C$11</f>
        <v>419.14671818624254</v>
      </c>
      <c r="H126" s="3">
        <v>434.94938382316445</v>
      </c>
      <c r="I126" s="3">
        <v>588.92844007608892</v>
      </c>
      <c r="J126" s="3">
        <f t="shared" si="6"/>
        <v>8.9496331771535098E-2</v>
      </c>
      <c r="L126" s="3">
        <f>AVERAGE('3C'!$J125:$J155) + Calibration!$C$11</f>
        <v>418.51614890909087</v>
      </c>
      <c r="M126" s="3">
        <v>445.87850065557132</v>
      </c>
      <c r="N126" s="3">
        <v>587.36932506826906</v>
      </c>
      <c r="O126" s="3">
        <f t="shared" si="7"/>
        <v>0.15496310345457934</v>
      </c>
      <c r="Q126" s="3">
        <f>AVERAGE('4C'!$J281:$J311) + Calibration!$C$11</f>
        <v>420.33081100253912</v>
      </c>
      <c r="R126" s="3">
        <v>457.27624909946462</v>
      </c>
      <c r="S126" s="3">
        <v>578.5816471379344</v>
      </c>
      <c r="T126" s="3">
        <f t="shared" si="8"/>
        <v>0.20923566070029195</v>
      </c>
    </row>
    <row r="127" spans="1:20" x14ac:dyDescent="0.25">
      <c r="A127" s="3">
        <f t="shared" si="9"/>
        <v>12.833333333333355</v>
      </c>
      <c r="B127" s="3">
        <f>AVERAGE('1C'!$J126:$J156) + Calibration!$C$11</f>
        <v>412.83823067709102</v>
      </c>
      <c r="C127" s="3">
        <v>437.44750335799358</v>
      </c>
      <c r="D127" s="3">
        <v>586.58977110778619</v>
      </c>
      <c r="E127" s="3">
        <f t="shared" si="5"/>
        <v>0.13937139993396885</v>
      </c>
      <c r="G127" s="3">
        <f>AVERAGE('2C'!$J126:$J156) + Calibration!$C$11</f>
        <v>419.23944669649484</v>
      </c>
      <c r="H127" s="3">
        <v>434.94938382316445</v>
      </c>
      <c r="I127" s="3">
        <v>585.81021714730343</v>
      </c>
      <c r="J127" s="3">
        <f t="shared" si="6"/>
        <v>8.8971175971311739E-2</v>
      </c>
      <c r="L127" s="3">
        <f>AVERAGE('3C'!$J126:$J156) + Calibration!$C$11</f>
        <v>418.20086427051501</v>
      </c>
      <c r="M127" s="3">
        <v>445.09791636717227</v>
      </c>
      <c r="N127" s="3">
        <v>585.81021714730343</v>
      </c>
      <c r="O127" s="3">
        <f t="shared" si="7"/>
        <v>0.15232793969230501</v>
      </c>
      <c r="Q127" s="3">
        <f>AVERAGE('4C'!$J282:$J312) + Calibration!$C$11</f>
        <v>420.45492930972813</v>
      </c>
      <c r="R127" s="3">
        <v>459.85243486975719</v>
      </c>
      <c r="S127" s="3">
        <v>578.93596858668218</v>
      </c>
      <c r="T127" s="3">
        <f t="shared" si="8"/>
        <v>0.22312262434592967</v>
      </c>
    </row>
    <row r="128" spans="1:20" x14ac:dyDescent="0.25">
      <c r="A128" s="3">
        <f t="shared" si="9"/>
        <v>12.916666666666689</v>
      </c>
      <c r="B128" s="3">
        <f>AVERAGE('1C'!$J127:$J157) + Calibration!$C$11</f>
        <v>413.23910932723805</v>
      </c>
      <c r="C128" s="3">
        <v>437.44750335799358</v>
      </c>
      <c r="D128" s="3">
        <v>593.88925926699653</v>
      </c>
      <c r="E128" s="3">
        <f t="shared" si="5"/>
        <v>0.13710107608494307</v>
      </c>
      <c r="G128" s="3">
        <f>AVERAGE('2C'!$J127:$J157) + Calibration!$C$11</f>
        <v>419.33930970542826</v>
      </c>
      <c r="H128" s="3">
        <v>434.09065523306685</v>
      </c>
      <c r="I128" s="3">
        <v>590.41667236833825</v>
      </c>
      <c r="J128" s="3">
        <f t="shared" si="6"/>
        <v>8.3542317717180042E-2</v>
      </c>
      <c r="L128" s="3">
        <f>AVERAGE('3C'!$J127:$J157) + Calibration!$C$11</f>
        <v>417.93123414639484</v>
      </c>
      <c r="M128" s="3">
        <v>445.48832561072527</v>
      </c>
      <c r="N128" s="3">
        <v>596.93660656706584</v>
      </c>
      <c r="O128" s="3">
        <f t="shared" si="7"/>
        <v>0.15606598639839589</v>
      </c>
      <c r="Q128" s="3">
        <f>AVERAGE('4C'!$J283:$J313) + Calibration!$C$11</f>
        <v>420.97136372735525</v>
      </c>
      <c r="R128" s="3">
        <v>457.74456844600968</v>
      </c>
      <c r="S128" s="3">
        <v>583.18810944582344</v>
      </c>
      <c r="T128" s="3">
        <f t="shared" si="8"/>
        <v>0.20826023946959366</v>
      </c>
    </row>
    <row r="129" spans="1:20" x14ac:dyDescent="0.25">
      <c r="A129" s="3">
        <f t="shared" si="9"/>
        <v>13.000000000000023</v>
      </c>
      <c r="B129" s="3">
        <f>AVERAGE('1C'!$J128:$J158) + Calibration!$C$11</f>
        <v>413.62429521883843</v>
      </c>
      <c r="C129" s="3">
        <v>437.44750335799358</v>
      </c>
      <c r="D129" s="3">
        <v>595.37749155924598</v>
      </c>
      <c r="E129" s="3">
        <f t="shared" si="5"/>
        <v>0.13491962612324557</v>
      </c>
      <c r="G129" s="3">
        <f>AVERAGE('2C'!$J128:$J158) + Calibration!$C$11</f>
        <v>419.15384840508034</v>
      </c>
      <c r="H129" s="3">
        <v>434.48090834414847</v>
      </c>
      <c r="I129" s="3">
        <v>585.10153881553686</v>
      </c>
      <c r="J129" s="3">
        <f t="shared" si="6"/>
        <v>8.68028010530148E-2</v>
      </c>
      <c r="L129" s="3">
        <f>AVERAGE('3C'!$J128:$J158) + Calibration!$C$11</f>
        <v>418.48618857979648</v>
      </c>
      <c r="M129" s="3">
        <v>444.62959702062767</v>
      </c>
      <c r="N129" s="3">
        <v>595.37749155924598</v>
      </c>
      <c r="O129" s="3">
        <f t="shared" si="7"/>
        <v>0.14805977733229572</v>
      </c>
      <c r="Q129" s="3">
        <f>AVERAGE('4C'!$J284:$J314) + Calibration!$C$11</f>
        <v>421.31802960318106</v>
      </c>
      <c r="R129" s="3">
        <v>457.74456844600968</v>
      </c>
      <c r="S129" s="3">
        <v>584.32197776819987</v>
      </c>
      <c r="T129" s="3">
        <f t="shared" si="8"/>
        <v>0.20629694258351086</v>
      </c>
    </row>
    <row r="130" spans="1:20" x14ac:dyDescent="0.25">
      <c r="A130" s="3">
        <f t="shared" si="9"/>
        <v>13.083333333333357</v>
      </c>
      <c r="B130" s="3">
        <f>AVERAGE('1C'!$J129:$J159) + Calibration!$C$11</f>
        <v>414.11790665908103</v>
      </c>
      <c r="C130" s="3">
        <v>437.44750335799358</v>
      </c>
      <c r="D130" s="3">
        <v>587.01501070637539</v>
      </c>
      <c r="E130" s="3">
        <f t="shared" si="5"/>
        <v>0.13212412223566336</v>
      </c>
      <c r="G130" s="3">
        <f>AVERAGE('2C'!$J129:$J159) + Calibration!$C$11</f>
        <v>418.79148977070776</v>
      </c>
      <c r="H130" s="3">
        <v>434.09065523306685</v>
      </c>
      <c r="I130" s="3">
        <v>584.67634173807278</v>
      </c>
      <c r="J130" s="3">
        <f t="shared" si="6"/>
        <v>8.66448243293719E-2</v>
      </c>
      <c r="L130" s="3">
        <f>AVERAGE('3C'!$J129:$J159) + Calibration!$C$11</f>
        <v>418.58605158872984</v>
      </c>
      <c r="M130" s="3">
        <v>445.48832561072527</v>
      </c>
      <c r="N130" s="3">
        <v>599.20439281979793</v>
      </c>
      <c r="O130" s="3">
        <f t="shared" si="7"/>
        <v>0.15235751338406611</v>
      </c>
      <c r="Q130" s="3">
        <f>AVERAGE('4C'!$J285:$J315) + Calibration!$C$11</f>
        <v>420.97992198722079</v>
      </c>
      <c r="R130" s="3">
        <v>458.13497768956199</v>
      </c>
      <c r="S130" s="3">
        <v>578.5816471379344</v>
      </c>
      <c r="T130" s="3">
        <f t="shared" si="8"/>
        <v>0.21042280261612209</v>
      </c>
    </row>
    <row r="131" spans="1:20" x14ac:dyDescent="0.25">
      <c r="A131" s="3">
        <f t="shared" si="9"/>
        <v>13.166666666666691</v>
      </c>
      <c r="B131" s="3">
        <f>AVERAGE('1C'!$J130:$J160) + Calibration!$C$11</f>
        <v>415.10512525972297</v>
      </c>
      <c r="C131" s="3">
        <v>437.44750335799358</v>
      </c>
      <c r="D131" s="3">
        <v>586.58977110778619</v>
      </c>
      <c r="E131" s="3">
        <f t="shared" si="5"/>
        <v>0.12653313869883195</v>
      </c>
      <c r="G131" s="3">
        <f>AVERAGE('2C'!$J130:$J160) + Calibration!$C$11</f>
        <v>418.00542808218916</v>
      </c>
      <c r="H131" s="3">
        <v>434.09065523306685</v>
      </c>
      <c r="I131" s="3">
        <v>582.40854839848646</v>
      </c>
      <c r="J131" s="3">
        <f t="shared" si="6"/>
        <v>9.1096581981206681E-2</v>
      </c>
      <c r="L131" s="3">
        <f>AVERAGE('3C'!$J130:$J160) + Calibration!$C$11</f>
        <v>418.33211422315622</v>
      </c>
      <c r="M131" s="3">
        <v>444.62959702062767</v>
      </c>
      <c r="N131" s="3">
        <v>590.84191196692746</v>
      </c>
      <c r="O131" s="3">
        <f t="shared" si="7"/>
        <v>0.14893235731697529</v>
      </c>
      <c r="Q131" s="3">
        <f>AVERAGE('4C'!$J286:$J316) + Calibration!$C$11</f>
        <v>421.7902375473804</v>
      </c>
      <c r="R131" s="3">
        <v>457.27624909946462</v>
      </c>
      <c r="S131" s="3">
        <v>578.15640753934531</v>
      </c>
      <c r="T131" s="3">
        <f t="shared" si="8"/>
        <v>0.20097038917875001</v>
      </c>
    </row>
    <row r="132" spans="1:20" x14ac:dyDescent="0.25">
      <c r="A132" s="3">
        <f t="shared" si="9"/>
        <v>13.250000000000025</v>
      </c>
      <c r="B132" s="3">
        <f>AVERAGE('1C'!$J131:$J161) + Calibration!$C$11</f>
        <v>415.6600796931246</v>
      </c>
      <c r="C132" s="3">
        <v>437.44750335799358</v>
      </c>
      <c r="D132" s="3">
        <v>583.54242380771711</v>
      </c>
      <c r="E132" s="3">
        <f t="shared" ref="E132:E195" si="10">(C132-B132)/(7*35314.6667/1400)</f>
        <v>0.12339022678568268</v>
      </c>
      <c r="G132" s="3">
        <f>AVERAGE('2C'!$J131:$J161) + Calibration!$C$11</f>
        <v>418.13667518160156</v>
      </c>
      <c r="H132" s="3">
        <v>434.48090834414847</v>
      </c>
      <c r="I132" s="3">
        <v>583.18810944582344</v>
      </c>
      <c r="J132" s="3">
        <f t="shared" ref="J132:J195" si="11">(H132-G132)/(7*35314.6667/1400)</f>
        <v>9.2563428681867815E-2</v>
      </c>
      <c r="L132" s="3">
        <f>AVERAGE('3C'!$J131:$J161) + Calibration!$C$11</f>
        <v>417.33776540367643</v>
      </c>
      <c r="M132" s="3">
        <v>442.52173059687971</v>
      </c>
      <c r="N132" s="3">
        <v>590.41667236833825</v>
      </c>
      <c r="O132" s="3">
        <f t="shared" ref="O132:O195" si="12">(M132-L132)/(7*35314.6667/1400)</f>
        <v>0.1426260958776274</v>
      </c>
      <c r="Q132" s="3">
        <f>AVERAGE('4C'!$J287:$J317) + Calibration!$C$11</f>
        <v>422.10551933272734</v>
      </c>
      <c r="R132" s="3">
        <v>457.27624909946462</v>
      </c>
      <c r="S132" s="3">
        <v>577.80209317745164</v>
      </c>
      <c r="T132" s="3">
        <f t="shared" ref="T132:T195" si="13">(R132-Q132)/(7*35314.6667/1400)</f>
        <v>0.19918483198787929</v>
      </c>
    </row>
    <row r="133" spans="1:20" x14ac:dyDescent="0.25">
      <c r="A133" s="3">
        <f t="shared" ref="A133:A196" si="14">1/12+A132</f>
        <v>13.333333333333359</v>
      </c>
      <c r="B133" s="3">
        <f>AVERAGE('1C'!$J132:$J162) + Calibration!$C$11</f>
        <v>415.70573420758012</v>
      </c>
      <c r="C133" s="3">
        <v>437.44750335799358</v>
      </c>
      <c r="D133" s="3">
        <v>591.19622632882101</v>
      </c>
      <c r="E133" s="3">
        <f t="shared" si="10"/>
        <v>0.12313166840911149</v>
      </c>
      <c r="G133" s="3">
        <f>AVERAGE('2C'!$J132:$J162) + Calibration!$C$11</f>
        <v>417.83565954038789</v>
      </c>
      <c r="H133" s="3">
        <v>434.48090834414847</v>
      </c>
      <c r="I133" s="3">
        <v>587.01501070637539</v>
      </c>
      <c r="J133" s="3">
        <f t="shared" si="11"/>
        <v>9.4268191429713127E-2</v>
      </c>
      <c r="L133" s="3">
        <f>AVERAGE('3C'!$J132:$J162) + Calibration!$C$11</f>
        <v>418.03823165400934</v>
      </c>
      <c r="M133" s="3">
        <v>443.3804591869773</v>
      </c>
      <c r="N133" s="3">
        <v>588.14888611560605</v>
      </c>
      <c r="O133" s="3">
        <f t="shared" si="12"/>
        <v>0.14352239395745431</v>
      </c>
      <c r="Q133" s="3">
        <f>AVERAGE('4C'!$J288:$J318) + Calibration!$C$11</f>
        <v>422.91583917273022</v>
      </c>
      <c r="R133" s="3">
        <v>455.16838267571711</v>
      </c>
      <c r="S133" s="3">
        <v>577.44772920757862</v>
      </c>
      <c r="T133" s="3">
        <f t="shared" si="13"/>
        <v>0.18265806542632268</v>
      </c>
    </row>
    <row r="134" spans="1:20" x14ac:dyDescent="0.25">
      <c r="A134" s="3">
        <f t="shared" si="14"/>
        <v>13.416666666666693</v>
      </c>
      <c r="B134" s="3">
        <f>AVERAGE('1C'!$J133:$J163) + Calibration!$C$11</f>
        <v>416.89267739947468</v>
      </c>
      <c r="C134" s="3">
        <v>437.44750335799358</v>
      </c>
      <c r="D134" s="3">
        <v>586.58977110778619</v>
      </c>
      <c r="E134" s="3">
        <f t="shared" si="10"/>
        <v>0.11640957074936178</v>
      </c>
      <c r="G134" s="3">
        <f>AVERAGE('2C'!$J133:$J163) + Calibration!$C$11</f>
        <v>418.05108117003022</v>
      </c>
      <c r="H134" s="3">
        <v>433.70024598951454</v>
      </c>
      <c r="I134" s="3">
        <v>585.10153881553686</v>
      </c>
      <c r="J134" s="3">
        <f t="shared" si="11"/>
        <v>8.8626999951180771E-2</v>
      </c>
      <c r="L134" s="3">
        <f>AVERAGE('3C'!$J133:$J163) + Calibration!$C$11</f>
        <v>418.96267494062135</v>
      </c>
      <c r="M134" s="3">
        <v>442.52173059687971</v>
      </c>
      <c r="N134" s="3">
        <v>593.46401966840745</v>
      </c>
      <c r="O134" s="3">
        <f t="shared" si="12"/>
        <v>0.13342363305531835</v>
      </c>
      <c r="Q134" s="3">
        <f>AVERAGE('4C'!$J289:$J319) + Calibration!$C$11</f>
        <v>423.74898199011773</v>
      </c>
      <c r="R134" s="3">
        <v>456.88583985591208</v>
      </c>
      <c r="S134" s="3">
        <v>579.71552254716505</v>
      </c>
      <c r="T134" s="3">
        <f t="shared" si="13"/>
        <v>0.1876662642595143</v>
      </c>
    </row>
    <row r="135" spans="1:20" x14ac:dyDescent="0.25">
      <c r="A135" s="3">
        <f t="shared" si="14"/>
        <v>13.500000000000027</v>
      </c>
      <c r="B135" s="3">
        <f>AVERAGE('1C'!$J134:$J164) + Calibration!$C$11</f>
        <v>417.57887893228866</v>
      </c>
      <c r="C135" s="3">
        <v>437.05709411444104</v>
      </c>
      <c r="D135" s="3">
        <v>588.50324299862473</v>
      </c>
      <c r="E135" s="3">
        <f t="shared" si="10"/>
        <v>0.11031232630691871</v>
      </c>
      <c r="G135" s="3">
        <f>AVERAGE('2C'!$J134:$J164) + Calibration!$C$11</f>
        <v>418.15094417896364</v>
      </c>
      <c r="H135" s="3">
        <v>434.48090834414847</v>
      </c>
      <c r="I135" s="3">
        <v>589.2827969591076</v>
      </c>
      <c r="J135" s="3">
        <f t="shared" si="11"/>
        <v>9.2482618079953907E-2</v>
      </c>
      <c r="L135" s="3">
        <f>AVERAGE('3C'!$J134:$J164) + Calibration!$C$11</f>
        <v>418.99406188432914</v>
      </c>
      <c r="M135" s="3">
        <v>442.52173059687971</v>
      </c>
      <c r="N135" s="3">
        <v>588.14888611560605</v>
      </c>
      <c r="O135" s="3">
        <f t="shared" si="12"/>
        <v>0.13324587720121714</v>
      </c>
      <c r="Q135" s="3">
        <f>AVERAGE('4C'!$J290:$J320) + Calibration!$C$11</f>
        <v>425.20698049393133</v>
      </c>
      <c r="R135" s="3">
        <v>456.88583985591208</v>
      </c>
      <c r="S135" s="3">
        <v>575.8886212866131</v>
      </c>
      <c r="T135" s="3">
        <f t="shared" si="13"/>
        <v>0.17940908026171887</v>
      </c>
    </row>
    <row r="136" spans="1:20" x14ac:dyDescent="0.25">
      <c r="A136" s="3">
        <f t="shared" si="14"/>
        <v>13.583333333333361</v>
      </c>
      <c r="B136" s="3">
        <f>AVERAGE('1C'!$J135:$J165) + Calibration!$C$11</f>
        <v>417.9868878012735</v>
      </c>
      <c r="C136" s="3">
        <v>437.44750335799358</v>
      </c>
      <c r="D136" s="3">
        <v>591.19622632882101</v>
      </c>
      <c r="E136" s="3">
        <f t="shared" si="10"/>
        <v>0.11021265312816945</v>
      </c>
      <c r="G136" s="3">
        <f>AVERAGE('2C'!$J135:$J165) + Calibration!$C$11</f>
        <v>418.77437467759091</v>
      </c>
      <c r="H136" s="3">
        <v>434.09065523306685</v>
      </c>
      <c r="I136" s="3">
        <v>587.36932506826906</v>
      </c>
      <c r="J136" s="3">
        <f t="shared" si="11"/>
        <v>8.6741753422670362E-2</v>
      </c>
      <c r="L136" s="3">
        <f>AVERAGE('3C'!$J135:$J165) + Calibration!$C$11</f>
        <v>419.10248600635697</v>
      </c>
      <c r="M136" s="3">
        <v>442.13132135332739</v>
      </c>
      <c r="N136" s="3">
        <v>593.10970530651377</v>
      </c>
      <c r="O136" s="3">
        <f t="shared" si="12"/>
        <v>0.13042079962187736</v>
      </c>
      <c r="Q136" s="3">
        <f>AVERAGE('4C'!$J291:$J321) + Calibration!$C$11</f>
        <v>425.87035619613192</v>
      </c>
      <c r="R136" s="3">
        <v>454.77820763087084</v>
      </c>
      <c r="S136" s="3">
        <v>568.23481167865486</v>
      </c>
      <c r="T136" s="3">
        <f t="shared" si="13"/>
        <v>0.16371583897598507</v>
      </c>
    </row>
    <row r="137" spans="1:20" x14ac:dyDescent="0.25">
      <c r="A137" s="3">
        <f t="shared" si="14"/>
        <v>13.666666666666694</v>
      </c>
      <c r="B137" s="3">
        <f>AVERAGE('1C'!$J136:$J166) + Calibration!$C$11</f>
        <v>418.88993615152879</v>
      </c>
      <c r="C137" s="3">
        <v>437.05709411444104</v>
      </c>
      <c r="D137" s="3">
        <v>592.33014425917679</v>
      </c>
      <c r="E137" s="3">
        <f t="shared" si="10"/>
        <v>0.10288732507228933</v>
      </c>
      <c r="G137" s="3">
        <f>AVERAGE('2C'!$J136:$J166) + Calibration!$C$11</f>
        <v>419.24515886060584</v>
      </c>
      <c r="H137" s="3">
        <v>434.48090834414847</v>
      </c>
      <c r="I137" s="3">
        <v>590.84191196692746</v>
      </c>
      <c r="J137" s="3">
        <f t="shared" si="11"/>
        <v>8.628567622042789E-2</v>
      </c>
      <c r="L137" s="3">
        <f>AVERAGE('3C'!$J136:$J166) + Calibration!$C$11</f>
        <v>419.3721161304772</v>
      </c>
      <c r="M137" s="3">
        <v>441.66300200678234</v>
      </c>
      <c r="N137" s="3">
        <v>595.37749155924598</v>
      </c>
      <c r="O137" s="3">
        <f t="shared" si="12"/>
        <v>0.12624151922863899</v>
      </c>
      <c r="Q137" s="3">
        <f>AVERAGE('4C'!$J292:$J322) + Calibration!$C$11</f>
        <v>426.32544334075681</v>
      </c>
      <c r="R137" s="3">
        <v>453.91947904077347</v>
      </c>
      <c r="S137" s="3">
        <v>576.66817524709586</v>
      </c>
      <c r="T137" s="3">
        <f t="shared" si="13"/>
        <v>0.15627521524940038</v>
      </c>
    </row>
    <row r="138" spans="1:20" x14ac:dyDescent="0.25">
      <c r="A138" s="3">
        <f t="shared" si="14"/>
        <v>13.750000000000028</v>
      </c>
      <c r="B138" s="3">
        <f>AVERAGE('1C'!$J137:$J167) + Calibration!$C$11</f>
        <v>419.65317486266287</v>
      </c>
      <c r="C138" s="3">
        <v>436.58877476789598</v>
      </c>
      <c r="D138" s="3">
        <v>585.10153881553686</v>
      </c>
      <c r="E138" s="3">
        <f t="shared" si="10"/>
        <v>9.5912556950356928E-2</v>
      </c>
      <c r="G138" s="3">
        <f>AVERAGE('2C'!$J137:$J167) + Calibration!$C$11</f>
        <v>418.86710746768659</v>
      </c>
      <c r="H138" s="3">
        <v>437.05709411444104</v>
      </c>
      <c r="I138" s="3">
        <v>591.19622632882101</v>
      </c>
      <c r="J138" s="3">
        <f t="shared" si="11"/>
        <v>0.10301661234001933</v>
      </c>
      <c r="L138" s="3">
        <f>AVERAGE('3C'!$J137:$J167) + Calibration!$C$11</f>
        <v>419.9498963944921</v>
      </c>
      <c r="M138" s="3">
        <v>442.52173059687971</v>
      </c>
      <c r="N138" s="3">
        <v>587.36932506826906</v>
      </c>
      <c r="O138" s="3">
        <f t="shared" si="12"/>
        <v>0.12783263335959846</v>
      </c>
      <c r="Q138" s="3">
        <f>AVERAGE('4C'!$J293:$J323) + Calibration!$C$11</f>
        <v>426.86613305663946</v>
      </c>
      <c r="R138" s="3">
        <v>457.27624909946462</v>
      </c>
      <c r="S138" s="3">
        <v>569.79392668647461</v>
      </c>
      <c r="T138" s="3">
        <f t="shared" si="13"/>
        <v>0.17222371827071589</v>
      </c>
    </row>
    <row r="139" spans="1:20" x14ac:dyDescent="0.25">
      <c r="A139" s="3">
        <f t="shared" si="14"/>
        <v>13.833333333333362</v>
      </c>
      <c r="B139" s="3">
        <f>AVERAGE('1C'!$J138:$J168) + Calibration!$C$11</f>
        <v>419.63034903204948</v>
      </c>
      <c r="C139" s="3">
        <v>437.05709411444104</v>
      </c>
      <c r="D139" s="3">
        <v>587.72368903814197</v>
      </c>
      <c r="E139" s="3">
        <f t="shared" si="10"/>
        <v>9.8694093479248721E-2</v>
      </c>
      <c r="G139" s="3">
        <f>AVERAGE('2C'!$J138:$J168) + Calibration!$C$11</f>
        <v>419.15242749712468</v>
      </c>
      <c r="H139" s="3">
        <v>437.44750335799358</v>
      </c>
      <c r="I139" s="3">
        <v>597.29092092895939</v>
      </c>
      <c r="J139" s="3">
        <f t="shared" si="11"/>
        <v>0.10361177137129206</v>
      </c>
      <c r="L139" s="3">
        <f>AVERAGE('3C'!$J138:$J168) + Calibration!$C$11</f>
        <v>420.86007639019965</v>
      </c>
      <c r="M139" s="3">
        <v>442.13132135332739</v>
      </c>
      <c r="N139" s="3">
        <v>581.98330879989726</v>
      </c>
      <c r="O139" s="3">
        <f t="shared" si="12"/>
        <v>0.12046691616165099</v>
      </c>
      <c r="Q139" s="3">
        <f>AVERAGE('4C'!$J294:$J324) + Calibration!$C$11</f>
        <v>427.45960322597227</v>
      </c>
      <c r="R139" s="3">
        <v>458.13497768956199</v>
      </c>
      <c r="S139" s="3">
        <v>568.58917564852777</v>
      </c>
      <c r="T139" s="3">
        <f t="shared" si="13"/>
        <v>0.17372597467323522</v>
      </c>
    </row>
    <row r="140" spans="1:20" x14ac:dyDescent="0.25">
      <c r="A140" s="3">
        <f t="shared" si="14"/>
        <v>13.916666666666696</v>
      </c>
      <c r="B140" s="3">
        <f>AVERAGE('1C'!$J139:$J169) + Calibration!$C$11</f>
        <v>420.45493358957128</v>
      </c>
      <c r="C140" s="3">
        <v>434.94938382316445</v>
      </c>
      <c r="D140" s="3">
        <v>585.45589569855565</v>
      </c>
      <c r="E140" s="3">
        <f t="shared" si="10"/>
        <v>8.2087424789956565E-2</v>
      </c>
      <c r="G140" s="3">
        <f>AVERAGE('2C'!$J139:$J169) + Calibration!$C$11</f>
        <v>419.12104055341683</v>
      </c>
      <c r="H140" s="3">
        <v>437.05709411444104</v>
      </c>
      <c r="I140" s="3">
        <v>594.6688132274794</v>
      </c>
      <c r="J140" s="3">
        <f t="shared" si="11"/>
        <v>0.10157849549249297</v>
      </c>
      <c r="L140" s="3">
        <f>AVERAGE('3C'!$J139:$J169) + Calibration!$C$11</f>
        <v>421.39220356637361</v>
      </c>
      <c r="M140" s="3">
        <v>442.99004994342476</v>
      </c>
      <c r="N140" s="3">
        <v>592.33014425917679</v>
      </c>
      <c r="O140" s="3">
        <f t="shared" si="12"/>
        <v>0.12231658058973641</v>
      </c>
      <c r="Q140" s="3">
        <f>AVERAGE('4C'!$J295:$J325) + Calibration!$C$11</f>
        <v>427.12863010869313</v>
      </c>
      <c r="R140" s="3">
        <v>457.74456844600968</v>
      </c>
      <c r="S140" s="3">
        <v>572.84127398654391</v>
      </c>
      <c r="T140" s="3">
        <f t="shared" si="13"/>
        <v>0.17338936593909038</v>
      </c>
    </row>
    <row r="141" spans="1:20" x14ac:dyDescent="0.25">
      <c r="A141" s="3">
        <f t="shared" si="14"/>
        <v>14.00000000000003</v>
      </c>
      <c r="B141" s="3">
        <f>AVERAGE('1C'!$J140:$J170) + Calibration!$C$11</f>
        <v>420.44779909089021</v>
      </c>
      <c r="C141" s="3">
        <v>440.4138641731322</v>
      </c>
      <c r="D141" s="3">
        <v>587.72368903814197</v>
      </c>
      <c r="E141" s="3">
        <f t="shared" si="10"/>
        <v>0.11307520046475183</v>
      </c>
      <c r="G141" s="3">
        <f>AVERAGE('2C'!$J140:$J170) + Calibration!$C$11</f>
        <v>418.55752786014966</v>
      </c>
      <c r="H141" s="3">
        <v>437.05709411444104</v>
      </c>
      <c r="I141" s="3">
        <v>596.93660656706584</v>
      </c>
      <c r="J141" s="3">
        <f t="shared" si="11"/>
        <v>0.10476987599201314</v>
      </c>
      <c r="L141" s="3">
        <f>AVERAGE('3C'!$J140:$J170) + Calibration!$C$11</f>
        <v>421.6703962302027</v>
      </c>
      <c r="M141" s="3">
        <v>442.52173059687971</v>
      </c>
      <c r="N141" s="3">
        <v>587.72368903814197</v>
      </c>
      <c r="O141" s="3">
        <f t="shared" si="12"/>
        <v>0.11808880737179381</v>
      </c>
      <c r="Q141" s="3">
        <f>AVERAGE('4C'!$J296:$J326) + Calibration!$C$11</f>
        <v>427.52950875884011</v>
      </c>
      <c r="R141" s="3">
        <v>457.27624909946462</v>
      </c>
      <c r="S141" s="3">
        <v>567.88049731676119</v>
      </c>
      <c r="T141" s="3">
        <f t="shared" si="13"/>
        <v>0.16846677667001461</v>
      </c>
    </row>
    <row r="142" spans="1:20" x14ac:dyDescent="0.25">
      <c r="A142" s="3">
        <f t="shared" si="14"/>
        <v>14.083333333333364</v>
      </c>
      <c r="B142" s="3">
        <f>AVERAGE('1C'!$J141:$J171) + Calibration!$C$11</f>
        <v>420.07830595783656</v>
      </c>
      <c r="C142" s="3">
        <v>439.55513558303483</v>
      </c>
      <c r="D142" s="3">
        <v>593.88925926699653</v>
      </c>
      <c r="E142" s="3">
        <f t="shared" si="10"/>
        <v>0.11030447938617108</v>
      </c>
      <c r="G142" s="3">
        <f>AVERAGE('2C'!$J141:$J171) + Calibration!$C$11</f>
        <v>418.28076323734837</v>
      </c>
      <c r="H142" s="3">
        <v>437.05709411444104</v>
      </c>
      <c r="I142" s="3">
        <v>593.10970530651377</v>
      </c>
      <c r="J142" s="3">
        <f t="shared" si="11"/>
        <v>0.1063372962661583</v>
      </c>
      <c r="L142" s="3">
        <f>AVERAGE('3C'!$J141:$J171) + Calibration!$C$11</f>
        <v>422.01706353264302</v>
      </c>
      <c r="M142" s="3">
        <v>442.52173059687971</v>
      </c>
      <c r="N142" s="3">
        <v>595.37749155924598</v>
      </c>
      <c r="O142" s="3">
        <f t="shared" si="12"/>
        <v>0.11612550240626614</v>
      </c>
      <c r="Q142" s="3">
        <f>AVERAGE('4C'!$J297:$J327) + Calibration!$C$11</f>
        <v>428.37834576138863</v>
      </c>
      <c r="R142" s="3">
        <v>459.85243486975719</v>
      </c>
      <c r="S142" s="3">
        <v>565.54182834845869</v>
      </c>
      <c r="T142" s="3">
        <f t="shared" si="13"/>
        <v>0.17824939068938492</v>
      </c>
    </row>
    <row r="143" spans="1:20" x14ac:dyDescent="0.25">
      <c r="A143" s="3">
        <f t="shared" si="14"/>
        <v>14.166666666666698</v>
      </c>
      <c r="B143" s="3">
        <f>AVERAGE('1C'!$J142:$J172) + Calibration!$C$11</f>
        <v>420.48631910666467</v>
      </c>
      <c r="C143" s="3">
        <v>440.02368912828615</v>
      </c>
      <c r="D143" s="3">
        <v>593.10970530651377</v>
      </c>
      <c r="E143" s="3">
        <f t="shared" si="10"/>
        <v>0.11064734201000676</v>
      </c>
      <c r="G143" s="3">
        <f>AVERAGE('2C'!$J142:$J172) + Calibration!$C$11</f>
        <v>418.05678762768355</v>
      </c>
      <c r="H143" s="3">
        <v>437.05709411444104</v>
      </c>
      <c r="I143" s="3">
        <v>594.24357362889032</v>
      </c>
      <c r="J143" s="3">
        <f t="shared" si="11"/>
        <v>0.10760575286277581</v>
      </c>
      <c r="L143" s="3">
        <f>AVERAGE('3C'!$J142:$J172) + Calibration!$C$11</f>
        <v>422.38655666569673</v>
      </c>
      <c r="M143" s="3">
        <v>442.52173059687971</v>
      </c>
      <c r="N143" s="3">
        <v>591.19622632882101</v>
      </c>
      <c r="O143" s="3">
        <f t="shared" si="12"/>
        <v>0.11403292633189696</v>
      </c>
      <c r="Q143" s="3">
        <f>AVERAGE('4C'!$J298:$J328) + Calibration!$C$11</f>
        <v>428.84057168453802</v>
      </c>
      <c r="R143" s="3">
        <v>459.85243486975719</v>
      </c>
      <c r="S143" s="3">
        <v>569.79392668647461</v>
      </c>
      <c r="T143" s="3">
        <f t="shared" si="13"/>
        <v>0.17563163457645867</v>
      </c>
    </row>
    <row r="144" spans="1:20" x14ac:dyDescent="0.25">
      <c r="A144" s="3">
        <f t="shared" si="14"/>
        <v>14.250000000000032</v>
      </c>
      <c r="B144" s="3">
        <f>AVERAGE('1C'!$J143:$J173) + Calibration!$C$11</f>
        <v>421.17252063947871</v>
      </c>
      <c r="C144" s="3">
        <v>440.02368912828615</v>
      </c>
      <c r="D144" s="3">
        <v>599.98395386713503</v>
      </c>
      <c r="E144" s="3">
        <f t="shared" si="10"/>
        <v>0.10676112930046396</v>
      </c>
      <c r="G144" s="3">
        <f>AVERAGE('2C'!$J143:$J173) + Calibration!$C$11</f>
        <v>417.13947455990939</v>
      </c>
      <c r="H144" s="3">
        <v>437.44750335799358</v>
      </c>
      <c r="I144" s="3">
        <v>596.58224259719282</v>
      </c>
      <c r="J144" s="3">
        <f t="shared" si="11"/>
        <v>0.11501186728223711</v>
      </c>
      <c r="L144" s="3">
        <f>AVERAGE('3C'!$J143:$J173) + Calibration!$C$11</f>
        <v>422.17827381457869</v>
      </c>
      <c r="M144" s="3">
        <v>442.52173059687971</v>
      </c>
      <c r="N144" s="3">
        <v>594.24357362889032</v>
      </c>
      <c r="O144" s="3">
        <f t="shared" si="12"/>
        <v>0.11521250904118552</v>
      </c>
      <c r="Q144" s="3">
        <f>AVERAGE('4C'!$J299:$J329) + Calibration!$C$11</f>
        <v>428.94043469347133</v>
      </c>
      <c r="R144" s="3">
        <v>462.81902988360252</v>
      </c>
      <c r="S144" s="3">
        <v>578.5816471379344</v>
      </c>
      <c r="T144" s="3">
        <f t="shared" si="13"/>
        <v>0.19186699666703178</v>
      </c>
    </row>
    <row r="145" spans="1:20" x14ac:dyDescent="0.25">
      <c r="A145" s="3">
        <f t="shared" si="14"/>
        <v>14.333333333333366</v>
      </c>
      <c r="B145" s="3">
        <f>AVERAGE('1C'!$J144:$J174) + Calibration!$C$11</f>
        <v>421.68895363049154</v>
      </c>
      <c r="C145" s="3">
        <v>437.44750335799358</v>
      </c>
      <c r="D145" s="3">
        <v>600.76350782761779</v>
      </c>
      <c r="E145" s="3">
        <f t="shared" si="10"/>
        <v>8.9246487083521259E-2</v>
      </c>
      <c r="G145" s="3">
        <f>AVERAGE('2C'!$J144:$J174) + Calibration!$C$11</f>
        <v>416.82276901337792</v>
      </c>
      <c r="H145" s="3">
        <v>437.44750335799358</v>
      </c>
      <c r="I145" s="3">
        <v>593.46401966840745</v>
      </c>
      <c r="J145" s="3">
        <f t="shared" si="11"/>
        <v>0.11680548775852193</v>
      </c>
      <c r="L145" s="3">
        <f>AVERAGE('3C'!$J144:$J174) + Calibration!$C$11</f>
        <v>422.53350223011341</v>
      </c>
      <c r="M145" s="3">
        <v>442.52173059687971</v>
      </c>
      <c r="N145" s="3">
        <v>590.06235800644458</v>
      </c>
      <c r="O145" s="3">
        <f t="shared" si="12"/>
        <v>0.11320071933039816</v>
      </c>
      <c r="Q145" s="3">
        <f>AVERAGE('4C'!$J300:$J330) + Calibration!$C$11</f>
        <v>429.82779028518007</v>
      </c>
      <c r="R145" s="3">
        <v>462.81902988360252</v>
      </c>
      <c r="S145" s="3">
        <v>581.62899443800359</v>
      </c>
      <c r="T145" s="3">
        <f t="shared" si="13"/>
        <v>0.1868415742313799</v>
      </c>
    </row>
    <row r="146" spans="1:20" x14ac:dyDescent="0.25">
      <c r="A146" s="3">
        <f t="shared" si="14"/>
        <v>14.4166666666667</v>
      </c>
      <c r="B146" s="3">
        <f>AVERAGE('1C'!$J145:$J175) + Calibration!$C$11</f>
        <v>422.41367089923659</v>
      </c>
      <c r="C146" s="3">
        <v>437.44750335799358</v>
      </c>
      <c r="D146" s="3">
        <v>600.40915094459899</v>
      </c>
      <c r="E146" s="3">
        <f t="shared" si="10"/>
        <v>8.5142145536698424E-2</v>
      </c>
      <c r="G146" s="3">
        <f>AVERAGE('2C'!$J145:$J175) + Calibration!$C$11</f>
        <v>416.54457920277764</v>
      </c>
      <c r="H146" s="3">
        <v>437.44750335799358</v>
      </c>
      <c r="I146" s="3">
        <v>597.7161605275486</v>
      </c>
      <c r="J146" s="3">
        <f t="shared" si="11"/>
        <v>0.11838097939752573</v>
      </c>
      <c r="L146" s="3">
        <f>AVERAGE('3C'!$J145:$J175) + Calibration!$C$11</f>
        <v>421.97854779671184</v>
      </c>
      <c r="M146" s="3">
        <v>442.52173059687971</v>
      </c>
      <c r="N146" s="3">
        <v>586.23545674589263</v>
      </c>
      <c r="O146" s="3">
        <f t="shared" si="12"/>
        <v>0.11634363124354713</v>
      </c>
      <c r="Q146" s="3">
        <f>AVERAGE('4C'!$J301:$J331) + Calibration!$C$11</f>
        <v>429.37983335939299</v>
      </c>
      <c r="R146" s="3">
        <v>462.81902988360252</v>
      </c>
      <c r="S146" s="3">
        <v>573.62082794702667</v>
      </c>
      <c r="T146" s="3">
        <f t="shared" si="13"/>
        <v>0.18937851974239095</v>
      </c>
    </row>
    <row r="147" spans="1:20" x14ac:dyDescent="0.25">
      <c r="A147" s="3">
        <f t="shared" si="14"/>
        <v>14.500000000000034</v>
      </c>
      <c r="B147" s="3">
        <f>AVERAGE('1C'!$J146:$J176) + Calibration!$C$11</f>
        <v>422.97575983131924</v>
      </c>
      <c r="C147" s="3">
        <v>437.05709411444104</v>
      </c>
      <c r="D147" s="3">
        <v>595.37749155924598</v>
      </c>
      <c r="E147" s="3">
        <f t="shared" si="10"/>
        <v>7.974779658969175E-2</v>
      </c>
      <c r="G147" s="3">
        <f>AVERAGE('2C'!$J146:$J176) + Calibration!$C$11</f>
        <v>416.90693783715017</v>
      </c>
      <c r="H147" s="3">
        <v>434.48090834414847</v>
      </c>
      <c r="I147" s="3">
        <v>591.975787376158</v>
      </c>
      <c r="J147" s="3">
        <f t="shared" si="11"/>
        <v>9.9527885432362337E-2</v>
      </c>
      <c r="L147" s="3">
        <f>AVERAGE('3C'!$J146:$J176) + Calibration!$C$11</f>
        <v>421.85443091613729</v>
      </c>
      <c r="M147" s="3">
        <v>442.52173059687971</v>
      </c>
      <c r="N147" s="3">
        <v>585.45589569855565</v>
      </c>
      <c r="O147" s="3">
        <f t="shared" si="12"/>
        <v>0.11704655097731625</v>
      </c>
      <c r="Q147" s="3">
        <f>AVERAGE('4C'!$J302:$J332) + Calibration!$C$11</f>
        <v>428.78636033683136</v>
      </c>
      <c r="R147" s="3">
        <v>462.3504763383512</v>
      </c>
      <c r="S147" s="3">
        <v>576.66817524709586</v>
      </c>
      <c r="T147" s="3">
        <f t="shared" si="13"/>
        <v>0.19008598487789116</v>
      </c>
    </row>
    <row r="148" spans="1:20" x14ac:dyDescent="0.25">
      <c r="A148" s="3">
        <f t="shared" si="14"/>
        <v>14.583333333333368</v>
      </c>
      <c r="B148" s="3">
        <f>AVERAGE('1C'!$J147:$J177) + Calibration!$C$11</f>
        <v>422.48215267091996</v>
      </c>
      <c r="C148" s="3">
        <v>437.91582270453864</v>
      </c>
      <c r="D148" s="3">
        <v>596.58224259719282</v>
      </c>
      <c r="E148" s="3">
        <f t="shared" si="10"/>
        <v>8.7406573391891479E-2</v>
      </c>
      <c r="G148" s="3">
        <f>AVERAGE('2C'!$J147:$J177) + Calibration!$C$11</f>
        <v>417.76290933837987</v>
      </c>
      <c r="H148" s="3">
        <v>434.48090834414847</v>
      </c>
      <c r="I148" s="3">
        <v>591.975787376158</v>
      </c>
      <c r="J148" s="3">
        <f t="shared" si="11"/>
        <v>9.4680202691923482E-2</v>
      </c>
      <c r="L148" s="3">
        <f>AVERAGE('3C'!$J147:$J177) + Calibration!$C$11</f>
        <v>421.79308792297837</v>
      </c>
      <c r="M148" s="3">
        <v>442.52173059687971</v>
      </c>
      <c r="N148" s="3">
        <v>585.10153881553686</v>
      </c>
      <c r="O148" s="3">
        <f t="shared" si="12"/>
        <v>0.11739395900288269</v>
      </c>
      <c r="Q148" s="3">
        <f>AVERAGE('4C'!$J303:$J333) + Calibration!$C$11</f>
        <v>429.24145176129946</v>
      </c>
      <c r="R148" s="3">
        <v>464.45834276209871</v>
      </c>
      <c r="S148" s="3">
        <v>580.49507650764781</v>
      </c>
      <c r="T148" s="3">
        <f t="shared" si="13"/>
        <v>0.19944626010472441</v>
      </c>
    </row>
    <row r="149" spans="1:20" x14ac:dyDescent="0.25">
      <c r="A149" s="3">
        <f t="shared" si="14"/>
        <v>14.666666666666702</v>
      </c>
      <c r="B149" s="3">
        <f>AVERAGE('1C'!$J148:$J178) + Calibration!$C$11</f>
        <v>422.11978975670405</v>
      </c>
      <c r="C149" s="3">
        <v>437.05709411444104</v>
      </c>
      <c r="D149" s="3">
        <v>596.15704551972885</v>
      </c>
      <c r="E149" s="3">
        <f t="shared" si="10"/>
        <v>8.4595471250685714E-2</v>
      </c>
      <c r="G149" s="3">
        <f>AVERAGE('2C'!$J148:$J178) + Calibration!$C$11</f>
        <v>418.71873814208527</v>
      </c>
      <c r="H149" s="3">
        <v>434.09065523306685</v>
      </c>
      <c r="I149" s="3">
        <v>594.6688132274794</v>
      </c>
      <c r="J149" s="3">
        <f t="shared" si="11"/>
        <v>8.7056843671026812E-2</v>
      </c>
      <c r="L149" s="3">
        <f>AVERAGE('3C'!$J148:$J178) + Calibration!$C$11</f>
        <v>421.917201950324</v>
      </c>
      <c r="M149" s="3">
        <v>442.13132135332739</v>
      </c>
      <c r="N149" s="3">
        <v>588.14888611560605</v>
      </c>
      <c r="O149" s="3">
        <f t="shared" si="12"/>
        <v>0.11448002369510339</v>
      </c>
      <c r="Q149" s="3">
        <f>AVERAGE('4C'!$J304:$J334) + Calibration!$C$11</f>
        <v>429.46543165080749</v>
      </c>
      <c r="R149" s="3">
        <v>464.45834276209871</v>
      </c>
      <c r="S149" s="3">
        <v>572.06171293920681</v>
      </c>
      <c r="T149" s="3">
        <f t="shared" si="13"/>
        <v>0.19817777926977415</v>
      </c>
    </row>
    <row r="150" spans="1:20" x14ac:dyDescent="0.25">
      <c r="A150" s="3">
        <f t="shared" si="14"/>
        <v>14.750000000000036</v>
      </c>
      <c r="B150" s="3">
        <f>AVERAGE('1C'!$J149:$J179) + Calibration!$C$11</f>
        <v>421.84159709287502</v>
      </c>
      <c r="C150" s="3">
        <v>439.55513558303483</v>
      </c>
      <c r="D150" s="3">
        <v>598.49571448803147</v>
      </c>
      <c r="E150" s="3">
        <f t="shared" si="10"/>
        <v>0.10031831046651109</v>
      </c>
      <c r="G150" s="3">
        <f>AVERAGE('2C'!$J149:$J179) + Calibration!$C$11</f>
        <v>418.86567942665874</v>
      </c>
      <c r="H150" s="3">
        <v>434.48090834414847</v>
      </c>
      <c r="I150" s="3">
        <v>597.29092092895939</v>
      </c>
      <c r="J150" s="3">
        <f t="shared" si="11"/>
        <v>8.8434808404915397E-2</v>
      </c>
      <c r="L150" s="3">
        <f>AVERAGE('3C'!$J149:$J179) + Calibration!$C$11</f>
        <v>421.33942168630898</v>
      </c>
      <c r="M150" s="3">
        <v>445.09791636717227</v>
      </c>
      <c r="N150" s="3">
        <v>586.23545674589263</v>
      </c>
      <c r="O150" s="3">
        <f t="shared" si="12"/>
        <v>0.13455312990884488</v>
      </c>
      <c r="Q150" s="3">
        <f>AVERAGE('4C'!$J305:$J335) + Calibration!$C$11</f>
        <v>429.05741850197933</v>
      </c>
      <c r="R150" s="3">
        <v>467.42493777594359</v>
      </c>
      <c r="S150" s="3">
        <v>575.53429983786521</v>
      </c>
      <c r="T150" s="3">
        <f t="shared" si="13"/>
        <v>0.21728943161150807</v>
      </c>
    </row>
    <row r="151" spans="1:20" x14ac:dyDescent="0.25">
      <c r="A151" s="3">
        <f t="shared" si="14"/>
        <v>14.833333333333369</v>
      </c>
      <c r="B151" s="3">
        <f>AVERAGE('1C'!$J150:$J180) + Calibration!$C$11</f>
        <v>421.70321549478149</v>
      </c>
      <c r="C151" s="3">
        <v>439.16496053818855</v>
      </c>
      <c r="D151" s="3">
        <v>596.15704551972885</v>
      </c>
      <c r="E151" s="3">
        <f t="shared" si="10"/>
        <v>9.8892311184729728E-2</v>
      </c>
      <c r="G151" s="3">
        <f>AVERAGE('2C'!$J150:$J180) + Calibration!$C$11</f>
        <v>418.82715941088441</v>
      </c>
      <c r="H151" s="3">
        <v>436.58877476789598</v>
      </c>
      <c r="I151" s="3">
        <v>593.88925926699653</v>
      </c>
      <c r="J151" s="3">
        <f t="shared" si="11"/>
        <v>0.10059058751932991</v>
      </c>
      <c r="L151" s="3">
        <f>AVERAGE('3C'!$J150:$J180) + Calibration!$C$11</f>
        <v>420.16674321193352</v>
      </c>
      <c r="M151" s="3">
        <v>442.13132135332739</v>
      </c>
      <c r="N151" s="3">
        <v>588.50324299862473</v>
      </c>
      <c r="O151" s="3">
        <f t="shared" si="12"/>
        <v>0.12439351801326144</v>
      </c>
      <c r="Q151" s="3">
        <f>AVERAGE('4C'!$J306:$J336) + Calibration!$C$11</f>
        <v>427.77774537321818</v>
      </c>
      <c r="R151" s="3">
        <v>467.42493777594359</v>
      </c>
      <c r="S151" s="3">
        <v>584.67634173807278</v>
      </c>
      <c r="T151" s="3">
        <f t="shared" si="13"/>
        <v>0.22453669315092478</v>
      </c>
    </row>
    <row r="152" spans="1:20" x14ac:dyDescent="0.25">
      <c r="A152" s="3">
        <f t="shared" si="14"/>
        <v>14.916666666666703</v>
      </c>
      <c r="B152" s="3">
        <f>AVERAGE('1C'!$J151:$J181) + Calibration!$C$11</f>
        <v>422.14261416070303</v>
      </c>
      <c r="C152" s="3">
        <v>437.05709411444104</v>
      </c>
      <c r="D152" s="3">
        <v>600.40915094459899</v>
      </c>
      <c r="E152" s="3">
        <f t="shared" si="10"/>
        <v>8.4466208221288461E-2</v>
      </c>
      <c r="G152" s="3">
        <f>AVERAGE('2C'!$J151:$J181) + Calibration!$C$11</f>
        <v>418.51900784437515</v>
      </c>
      <c r="H152" s="3">
        <v>434.09065523306685</v>
      </c>
      <c r="I152" s="3">
        <v>589.63711840785538</v>
      </c>
      <c r="J152" s="3">
        <f t="shared" si="11"/>
        <v>8.8187990111721487E-2</v>
      </c>
      <c r="L152" s="3">
        <f>AVERAGE('3C'!$J151:$J181) + Calibration!$C$11</f>
        <v>420.22951424612023</v>
      </c>
      <c r="M152" s="3">
        <v>442.13132135332739</v>
      </c>
      <c r="N152" s="3">
        <v>585.10153881553686</v>
      </c>
      <c r="O152" s="3">
        <f t="shared" si="12"/>
        <v>0.12403802246394788</v>
      </c>
      <c r="Q152" s="3">
        <f>AVERAGE('4C'!$J307:$J337) + Calibration!$C$11</f>
        <v>427.6222415489359</v>
      </c>
      <c r="R152" s="3">
        <v>469.92297924453737</v>
      </c>
      <c r="S152" s="3">
        <v>586.23545674589263</v>
      </c>
      <c r="T152" s="3">
        <f t="shared" si="13"/>
        <v>0.23956470015672818</v>
      </c>
    </row>
    <row r="153" spans="1:20" x14ac:dyDescent="0.25">
      <c r="A153" s="3">
        <f t="shared" si="14"/>
        <v>15.000000000000037</v>
      </c>
      <c r="B153" s="3">
        <f>AVERAGE('1C'!$J152:$J182) + Calibration!$C$11</f>
        <v>421.85016105919823</v>
      </c>
      <c r="C153" s="3">
        <v>437.44750335799358</v>
      </c>
      <c r="D153" s="3">
        <v>602.32262283543764</v>
      </c>
      <c r="E153" s="3">
        <f t="shared" si="10"/>
        <v>8.8333509877330102E-2</v>
      </c>
      <c r="G153" s="3">
        <f>AVERAGE('2C'!$J152:$J182) + Calibration!$C$11</f>
        <v>418.57322061869633</v>
      </c>
      <c r="H153" s="3">
        <v>435.33963693424607</v>
      </c>
      <c r="I153" s="3">
        <v>595.80268863671006</v>
      </c>
      <c r="J153" s="3">
        <f t="shared" si="11"/>
        <v>9.4954407798784321E-2</v>
      </c>
      <c r="L153" s="3">
        <f>AVERAGE('3C'!$J152:$J182) + Calibration!$C$11</f>
        <v>420.98561845857324</v>
      </c>
      <c r="M153" s="3">
        <v>445.09791636717227</v>
      </c>
      <c r="N153" s="3">
        <v>581.27463755498491</v>
      </c>
      <c r="O153" s="3">
        <f t="shared" si="12"/>
        <v>0.1365568482547736</v>
      </c>
      <c r="Q153" s="3">
        <f>AVERAGE('4C'!$J308:$J338) + Calibration!$C$11</f>
        <v>427.6307998088015</v>
      </c>
      <c r="R153" s="3">
        <v>467.81511282078986</v>
      </c>
      <c r="S153" s="3">
        <v>577.02253213011466</v>
      </c>
      <c r="T153" s="3">
        <f t="shared" si="13"/>
        <v>0.22757860553155587</v>
      </c>
    </row>
    <row r="154" spans="1:20" x14ac:dyDescent="0.25">
      <c r="A154" s="3">
        <f t="shared" si="14"/>
        <v>15.083333333333371</v>
      </c>
      <c r="B154" s="3">
        <f>AVERAGE('1C'!$J153:$J183) + Calibration!$C$11</f>
        <v>421.03270957374303</v>
      </c>
      <c r="C154" s="3">
        <v>438.30623194809118</v>
      </c>
      <c r="D154" s="3">
        <v>596.58224259719282</v>
      </c>
      <c r="E154" s="3">
        <f t="shared" si="10"/>
        <v>9.7826336695105459E-2</v>
      </c>
      <c r="G154" s="3">
        <f>AVERAGE('2C'!$J153:$J183) + Calibration!$C$11</f>
        <v>418.80433072704204</v>
      </c>
      <c r="H154" s="3">
        <v>434.94938382316445</v>
      </c>
      <c r="I154" s="3">
        <v>589.2827969591076</v>
      </c>
      <c r="J154" s="3">
        <f t="shared" si="11"/>
        <v>9.1435398404156015E-2</v>
      </c>
      <c r="L154" s="3">
        <f>AVERAGE('3C'!$J153:$J183) + Calibration!$C$11</f>
        <v>420.86292819241197</v>
      </c>
      <c r="M154" s="3">
        <v>444.62959702062767</v>
      </c>
      <c r="N154" s="3">
        <v>589.2827969591076</v>
      </c>
      <c r="O154" s="3">
        <f t="shared" si="12"/>
        <v>0.13459942312419274</v>
      </c>
      <c r="Q154" s="3">
        <f>AVERAGE('4C'!$J309:$J339) + Calibration!$C$11</f>
        <v>428.27134825377436</v>
      </c>
      <c r="R154" s="3">
        <v>466.56620918584622</v>
      </c>
      <c r="S154" s="3">
        <v>581.98330879989726</v>
      </c>
      <c r="T154" s="3">
        <f t="shared" si="13"/>
        <v>0.21687794058705842</v>
      </c>
    </row>
    <row r="155" spans="1:20" x14ac:dyDescent="0.25">
      <c r="A155" s="3">
        <f t="shared" si="14"/>
        <v>15.166666666666705</v>
      </c>
      <c r="B155" s="3">
        <f>AVERAGE('1C'!$J154:$J184) + Calibration!$C$11</f>
        <v>420.80872968423506</v>
      </c>
      <c r="C155" s="3">
        <v>440.02368912828615</v>
      </c>
      <c r="D155" s="3">
        <v>599.62958989726212</v>
      </c>
      <c r="E155" s="3">
        <f t="shared" si="10"/>
        <v>0.10882141183595589</v>
      </c>
      <c r="G155" s="3">
        <f>AVERAGE('2C'!$J154:$J184) + Calibration!$C$11</f>
        <v>418.61173920785632</v>
      </c>
      <c r="H155" s="3">
        <v>434.48090834414847</v>
      </c>
      <c r="I155" s="3">
        <v>590.84191196692746</v>
      </c>
      <c r="J155" s="3">
        <f t="shared" si="11"/>
        <v>8.9872965649663947E-2</v>
      </c>
      <c r="L155" s="3">
        <f>AVERAGE('3C'!$J154:$J184) + Calibration!$C$11</f>
        <v>421.27950102772007</v>
      </c>
      <c r="M155" s="3">
        <v>445.09791636717227</v>
      </c>
      <c r="N155" s="3">
        <v>578.93596858668218</v>
      </c>
      <c r="O155" s="3">
        <f t="shared" si="12"/>
        <v>0.13489248272844212</v>
      </c>
      <c r="Q155" s="3">
        <f>AVERAGE('4C'!$J310:$J340) + Calibration!$C$11</f>
        <v>428.22569373931879</v>
      </c>
      <c r="R155" s="3">
        <v>467.42493777594359</v>
      </c>
      <c r="S155" s="3">
        <v>577.02253213011466</v>
      </c>
      <c r="T155" s="3">
        <f t="shared" si="13"/>
        <v>0.22199979611657952</v>
      </c>
    </row>
    <row r="156" spans="1:20" x14ac:dyDescent="0.25">
      <c r="A156" s="3">
        <f t="shared" si="14"/>
        <v>15.250000000000039</v>
      </c>
      <c r="B156" s="3">
        <f>AVERAGE('1C'!$J155:$J185) + Calibration!$C$11</f>
        <v>420.58474836811274</v>
      </c>
      <c r="C156" s="3">
        <v>440.02368912828615</v>
      </c>
      <c r="D156" s="3">
        <v>600.40915094459899</v>
      </c>
      <c r="E156" s="3">
        <f t="shared" si="10"/>
        <v>0.11008990075034976</v>
      </c>
      <c r="G156" s="3">
        <f>AVERAGE('2C'!$J155:$J185) + Calibration!$C$11</f>
        <v>418.33497743828383</v>
      </c>
      <c r="H156" s="3">
        <v>434.48090834414847</v>
      </c>
      <c r="I156" s="3">
        <v>591.19622632882101</v>
      </c>
      <c r="J156" s="3">
        <f t="shared" si="11"/>
        <v>9.1440369764920607E-2</v>
      </c>
      <c r="L156" s="3">
        <f>AVERAGE('3C'!$J155:$J185) + Calibration!$C$11</f>
        <v>420.86292961902637</v>
      </c>
      <c r="M156" s="3">
        <v>442.52173059687971</v>
      </c>
      <c r="N156" s="3">
        <v>585.10153881553686</v>
      </c>
      <c r="O156" s="3">
        <f t="shared" si="12"/>
        <v>0.12266178900594484</v>
      </c>
      <c r="Q156" s="3">
        <f>AVERAGE('4C'!$J311:$J341) + Calibration!$C$11</f>
        <v>428.488189364758</v>
      </c>
      <c r="R156" s="3">
        <v>467.42493777594359</v>
      </c>
      <c r="S156" s="3">
        <v>583.18810944582344</v>
      </c>
      <c r="T156" s="3">
        <f t="shared" si="13"/>
        <v>0.22051318644434828</v>
      </c>
    </row>
    <row r="157" spans="1:20" x14ac:dyDescent="0.25">
      <c r="A157" s="3">
        <f t="shared" si="14"/>
        <v>15.333333333333373</v>
      </c>
      <c r="B157" s="3">
        <f>AVERAGE('1C'!$J156:$J186) + Calibration!$C$11</f>
        <v>420.65465390098058</v>
      </c>
      <c r="C157" s="3">
        <v>440.02368912828615</v>
      </c>
      <c r="D157" s="3">
        <v>596.93660656706584</v>
      </c>
      <c r="E157" s="3">
        <f t="shared" si="10"/>
        <v>0.10969399990007875</v>
      </c>
      <c r="G157" s="3">
        <f>AVERAGE('2C'!$J156:$J186) + Calibration!$C$11</f>
        <v>418.42770594853619</v>
      </c>
      <c r="H157" s="3">
        <v>436.58877476789598</v>
      </c>
      <c r="I157" s="3">
        <v>591.975787376158</v>
      </c>
      <c r="J157" s="3">
        <f t="shared" si="11"/>
        <v>0.10285284000349801</v>
      </c>
      <c r="L157" s="3">
        <f>AVERAGE('3C'!$J156:$J186) + Calibration!$C$11</f>
        <v>421.21815946117562</v>
      </c>
      <c r="M157" s="3">
        <v>442.13132135332739</v>
      </c>
      <c r="N157" s="3">
        <v>580.06987943018385</v>
      </c>
      <c r="O157" s="3">
        <f t="shared" si="12"/>
        <v>0.11843895948281327</v>
      </c>
      <c r="Q157" s="3">
        <f>AVERAGE('4C'!$J312:$J342) + Calibration!$C$11</f>
        <v>427.85619917965079</v>
      </c>
      <c r="R157" s="3">
        <v>470.39129859108243</v>
      </c>
      <c r="S157" s="3">
        <v>581.62899443800359</v>
      </c>
      <c r="T157" s="3">
        <f t="shared" si="13"/>
        <v>0.24089197710837601</v>
      </c>
    </row>
    <row r="158" spans="1:20" x14ac:dyDescent="0.25">
      <c r="A158" s="3">
        <f t="shared" si="14"/>
        <v>15.416666666666707</v>
      </c>
      <c r="B158" s="3">
        <f>AVERAGE('1C'!$J157:$J187) + Calibration!$C$11</f>
        <v>420.53909956011483</v>
      </c>
      <c r="C158" s="3">
        <v>439.16496053818855</v>
      </c>
      <c r="D158" s="3">
        <v>606.85820242775617</v>
      </c>
      <c r="E158" s="3">
        <f t="shared" si="10"/>
        <v>0.10548512965619306</v>
      </c>
      <c r="G158" s="3">
        <f>AVERAGE('2C'!$J157:$J187) + Calibration!$C$11</f>
        <v>418.62030032095078</v>
      </c>
      <c r="H158" s="3">
        <v>437.05709411444104</v>
      </c>
      <c r="I158" s="3">
        <v>593.46401966840745</v>
      </c>
      <c r="J158" s="3">
        <f t="shared" si="11"/>
        <v>0.10441437236325532</v>
      </c>
      <c r="L158" s="3">
        <f>AVERAGE('3C'!$J157:$J187) + Calibration!$C$11</f>
        <v>421.33371808188451</v>
      </c>
      <c r="M158" s="3">
        <v>443.3804591869773</v>
      </c>
      <c r="N158" s="3">
        <v>582.40854839848646</v>
      </c>
      <c r="O158" s="3">
        <f t="shared" si="12"/>
        <v>0.12485883722126585</v>
      </c>
      <c r="Q158" s="3">
        <f>AVERAGE('4C'!$J313:$J343) + Calibration!$C$11</f>
        <v>427.77915914810183</v>
      </c>
      <c r="R158" s="3">
        <v>469.53257000098483</v>
      </c>
      <c r="S158" s="3">
        <v>581.98330879989726</v>
      </c>
      <c r="T158" s="3">
        <f t="shared" si="13"/>
        <v>0.23646498610665354</v>
      </c>
    </row>
    <row r="159" spans="1:20" x14ac:dyDescent="0.25">
      <c r="A159" s="3">
        <f t="shared" si="14"/>
        <v>15.500000000000041</v>
      </c>
      <c r="B159" s="3">
        <f>AVERAGE('1C'!$J158:$J188) + Calibration!$C$11</f>
        <v>420.85438419869064</v>
      </c>
      <c r="C159" s="3">
        <v>439.16496053818855</v>
      </c>
      <c r="D159" s="3">
        <v>602.6769371973312</v>
      </c>
      <c r="E159" s="3">
        <f t="shared" si="10"/>
        <v>0.1036995563064335</v>
      </c>
      <c r="G159" s="3">
        <f>AVERAGE('2C'!$J158:$J188) + Calibration!$C$11</f>
        <v>418.56608754662966</v>
      </c>
      <c r="H159" s="3">
        <v>434.48090834414847</v>
      </c>
      <c r="I159" s="3">
        <v>598.49571448803147</v>
      </c>
      <c r="J159" s="3">
        <f t="shared" si="11"/>
        <v>9.0131507867346305E-2</v>
      </c>
      <c r="L159" s="3">
        <f>AVERAGE('3C'!$J158:$J188) + Calibration!$C$11</f>
        <v>421.85015535274044</v>
      </c>
      <c r="M159" s="3">
        <v>442.13132135332739</v>
      </c>
      <c r="N159" s="3">
        <v>579.71552254716505</v>
      </c>
      <c r="O159" s="3">
        <f t="shared" si="12"/>
        <v>0.11485973333899226</v>
      </c>
      <c r="Q159" s="3">
        <f>AVERAGE('4C'!$J314:$J344) + Calibration!$C$11</f>
        <v>427.5936992743683</v>
      </c>
      <c r="R159" s="3">
        <v>469.53257000098483</v>
      </c>
      <c r="S159" s="3">
        <v>585.81021714730343</v>
      </c>
      <c r="T159" s="3">
        <f t="shared" si="13"/>
        <v>0.23751531386598942</v>
      </c>
    </row>
    <row r="160" spans="1:20" x14ac:dyDescent="0.25">
      <c r="A160" s="3">
        <f t="shared" si="14"/>
        <v>15.583333333333375</v>
      </c>
      <c r="B160" s="3">
        <f>AVERAGE('1C'!$J159:$J189) + Calibration!$C$11</f>
        <v>421.21674283306322</v>
      </c>
      <c r="C160" s="3">
        <v>437.44750335799358</v>
      </c>
      <c r="D160" s="3">
        <v>605.36997013550683</v>
      </c>
      <c r="E160" s="3">
        <f t="shared" si="10"/>
        <v>9.1920791227121268E-2</v>
      </c>
      <c r="G160" s="3">
        <f>AVERAGE('2C'!$J159:$J189) + Calibration!$C$11</f>
        <v>419.02830918993573</v>
      </c>
      <c r="H160" s="3">
        <v>434.94938382316445</v>
      </c>
      <c r="I160" s="3">
        <v>594.6688132274794</v>
      </c>
      <c r="J160" s="3">
        <f t="shared" si="11"/>
        <v>9.0166925648649685E-2</v>
      </c>
      <c r="L160" s="3">
        <f>AVERAGE('3C'!$J159:$J189) + Calibration!$C$11</f>
        <v>421.93574936431179</v>
      </c>
      <c r="M160" s="3">
        <v>442.52173059687971</v>
      </c>
      <c r="N160" s="3">
        <v>581.27463755498491</v>
      </c>
      <c r="O160" s="3">
        <f t="shared" si="12"/>
        <v>0.11658601457262467</v>
      </c>
      <c r="Q160" s="3">
        <f>AVERAGE('4C'!$J315:$J345) + Calibration!$C$11</f>
        <v>427.8333733490374</v>
      </c>
      <c r="R160" s="3">
        <v>469.92297924453737</v>
      </c>
      <c r="S160" s="3">
        <v>574.75474587738245</v>
      </c>
      <c r="T160" s="3">
        <f t="shared" si="13"/>
        <v>0.2383689827971672</v>
      </c>
    </row>
    <row r="161" spans="1:20" x14ac:dyDescent="0.25">
      <c r="A161" s="3">
        <f t="shared" si="14"/>
        <v>15.666666666666709</v>
      </c>
      <c r="B161" s="3">
        <f>AVERAGE('1C'!$J160:$J190) + Calibration!$C$11</f>
        <v>421.92576876987613</v>
      </c>
      <c r="C161" s="3">
        <v>437.05709411444104</v>
      </c>
      <c r="D161" s="3">
        <v>599.98395386713503</v>
      </c>
      <c r="E161" s="3">
        <f t="shared" si="10"/>
        <v>8.5694283755281278E-2</v>
      </c>
      <c r="G161" s="3">
        <f>AVERAGE('2C'!$J160:$J190) + Calibration!$C$11</f>
        <v>418.98265895532336</v>
      </c>
      <c r="H161" s="3">
        <v>437.05709411444104</v>
      </c>
      <c r="I161" s="3">
        <v>589.2827969591076</v>
      </c>
      <c r="J161" s="3">
        <f t="shared" si="11"/>
        <v>0.10236220158984359</v>
      </c>
      <c r="L161" s="3">
        <f>AVERAGE('3C'!$J160:$J190) + Calibration!$C$11</f>
        <v>421.6204690055792</v>
      </c>
      <c r="M161" s="3">
        <v>442.52173059687971</v>
      </c>
      <c r="N161" s="3">
        <v>584.67634173807278</v>
      </c>
      <c r="O161" s="3">
        <f t="shared" si="12"/>
        <v>0.11837156368405147</v>
      </c>
      <c r="Q161" s="3">
        <f>AVERAGE('4C'!$J316:$J346) + Calibration!$C$11</f>
        <v>427.84764091978508</v>
      </c>
      <c r="R161" s="3">
        <v>472.88957425838225</v>
      </c>
      <c r="S161" s="3">
        <v>574.75474587738245</v>
      </c>
      <c r="T161" s="3">
        <f t="shared" si="13"/>
        <v>0.25508910346644825</v>
      </c>
    </row>
    <row r="162" spans="1:20" x14ac:dyDescent="0.25">
      <c r="A162" s="3">
        <f t="shared" si="14"/>
        <v>15.750000000000043</v>
      </c>
      <c r="B162" s="3">
        <f>AVERAGE('1C'!$J161:$J191) + Calibration!$C$11</f>
        <v>421.84873016494157</v>
      </c>
      <c r="C162" s="3">
        <v>436.58877476789598</v>
      </c>
      <c r="D162" s="3">
        <v>599.98395386713503</v>
      </c>
      <c r="E162" s="3">
        <f t="shared" si="10"/>
        <v>8.3478316407015168E-2</v>
      </c>
      <c r="G162" s="3">
        <f>AVERAGE('2C'!$J161:$J191) + Calibration!$C$11</f>
        <v>419.22090070912145</v>
      </c>
      <c r="H162" s="3">
        <v>437.91582270453864</v>
      </c>
      <c r="I162" s="3">
        <v>593.10970530651377</v>
      </c>
      <c r="J162" s="3">
        <f t="shared" si="11"/>
        <v>0.10587624770315154</v>
      </c>
      <c r="L162" s="3">
        <f>AVERAGE('3C'!$J161:$J191) + Calibration!$C$11</f>
        <v>421.85157911392497</v>
      </c>
      <c r="M162" s="3">
        <v>445.09791636717227</v>
      </c>
      <c r="N162" s="3">
        <v>588.92844007608892</v>
      </c>
      <c r="O162" s="3">
        <f t="shared" si="12"/>
        <v>0.13165259324532888</v>
      </c>
      <c r="Q162" s="3">
        <f>AVERAGE('4C'!$J317:$J347) + Calibration!$C$11</f>
        <v>427.08440363526552</v>
      </c>
      <c r="R162" s="3">
        <v>475.46576002867482</v>
      </c>
      <c r="S162" s="3">
        <v>572.84127398654391</v>
      </c>
      <c r="T162" s="3">
        <f t="shared" si="13"/>
        <v>0.27400148954773684</v>
      </c>
    </row>
    <row r="163" spans="1:20" x14ac:dyDescent="0.25">
      <c r="A163" s="3">
        <f t="shared" si="14"/>
        <v>15.833333333333377</v>
      </c>
      <c r="B163" s="3">
        <f>AVERAGE('1C'!$J162:$J192) + Calibration!$C$11</f>
        <v>421.79451739062057</v>
      </c>
      <c r="C163" s="3">
        <v>440.02368912828615</v>
      </c>
      <c r="D163" s="3">
        <v>590.06235800644458</v>
      </c>
      <c r="E163" s="3">
        <f t="shared" si="10"/>
        <v>0.10323853198175918</v>
      </c>
      <c r="G163" s="3">
        <f>AVERAGE('2C'!$J162:$J192) + Calibration!$C$11</f>
        <v>419.44345398421609</v>
      </c>
      <c r="H163" s="3">
        <v>436.58877476789598</v>
      </c>
      <c r="I163" s="3">
        <v>599.98395386713503</v>
      </c>
      <c r="J163" s="3">
        <f t="shared" si="11"/>
        <v>9.7100283739502996E-2</v>
      </c>
      <c r="L163" s="3">
        <f>AVERAGE('3C'!$J162:$J192) + Calibration!$C$11</f>
        <v>421.69750475728483</v>
      </c>
      <c r="M163" s="3">
        <v>444.62959702062767</v>
      </c>
      <c r="N163" s="3">
        <v>585.10153881553686</v>
      </c>
      <c r="O163" s="3">
        <f t="shared" si="12"/>
        <v>0.12987290780996008</v>
      </c>
      <c r="Q163" s="3">
        <f>AVERAGE('4C'!$J318:$J348) + Calibration!$C$11</f>
        <v>427.25417075045237</v>
      </c>
      <c r="R163" s="3">
        <v>474.60703143857745</v>
      </c>
      <c r="S163" s="3">
        <v>578.5816471379344</v>
      </c>
      <c r="T163" s="3">
        <f t="shared" si="13"/>
        <v>0.26817673852277968</v>
      </c>
    </row>
    <row r="164" spans="1:20" x14ac:dyDescent="0.25">
      <c r="A164" s="3">
        <f t="shared" si="14"/>
        <v>15.91666666666671</v>
      </c>
      <c r="B164" s="3">
        <f>AVERAGE('1C'!$J163:$J193) + Calibration!$C$11</f>
        <v>422.41937165043225</v>
      </c>
      <c r="C164" s="3">
        <v>438.69640699293723</v>
      </c>
      <c r="D164" s="3">
        <v>595.80268863671006</v>
      </c>
      <c r="E164" s="3">
        <f t="shared" si="10"/>
        <v>9.2182862609347355E-2</v>
      </c>
      <c r="G164" s="3">
        <f>AVERAGE('2C'!$J163:$J193) + Calibration!$C$11</f>
        <v>419.58896580114737</v>
      </c>
      <c r="H164" s="3">
        <v>436.19836552434367</v>
      </c>
      <c r="I164" s="3">
        <v>588.92844007608892</v>
      </c>
      <c r="J164" s="3">
        <f t="shared" si="11"/>
        <v>9.4065164846629024E-2</v>
      </c>
      <c r="L164" s="3">
        <f>AVERAGE('3C'!$J163:$J193) + Calibration!$C$11</f>
        <v>420.41783305513803</v>
      </c>
      <c r="M164" s="3">
        <v>445.09791636717227</v>
      </c>
      <c r="N164" s="3">
        <v>589.2827969591076</v>
      </c>
      <c r="O164" s="3">
        <f t="shared" si="12"/>
        <v>0.13977242668998058</v>
      </c>
      <c r="Q164" s="3">
        <f>AVERAGE('4C'!$J319:$J349) + Calibration!$C$11</f>
        <v>427.04588219287666</v>
      </c>
      <c r="R164" s="3">
        <v>474.99736261589487</v>
      </c>
      <c r="S164" s="3">
        <v>585.10153881553686</v>
      </c>
      <c r="T164" s="3">
        <f t="shared" si="13"/>
        <v>0.2715669431648251</v>
      </c>
    </row>
    <row r="165" spans="1:20" x14ac:dyDescent="0.25">
      <c r="A165" s="3">
        <f t="shared" si="14"/>
        <v>16.000000000000043</v>
      </c>
      <c r="B165" s="3">
        <f>AVERAGE('1C'!$J164:$J194) + Calibration!$C$11</f>
        <v>422.85163581767273</v>
      </c>
      <c r="C165" s="3">
        <v>439.55513558303483</v>
      </c>
      <c r="D165" s="3">
        <v>596.15704551972885</v>
      </c>
      <c r="E165" s="3">
        <f t="shared" si="10"/>
        <v>9.4598088138615186E-2</v>
      </c>
      <c r="G165" s="3">
        <f>AVERAGE('2C'!$J164:$J194) + Calibration!$C$11</f>
        <v>419.29650841979935</v>
      </c>
      <c r="H165" s="3">
        <v>437.44750335799358</v>
      </c>
      <c r="I165" s="3">
        <v>586.58977110778619</v>
      </c>
      <c r="J165" s="3">
        <f t="shared" si="11"/>
        <v>0.10279578789395302</v>
      </c>
      <c r="L165" s="3">
        <f>AVERAGE('3C'!$J164:$J194) + Calibration!$C$11</f>
        <v>418.87566430093767</v>
      </c>
      <c r="M165" s="3">
        <v>445.09791636717227</v>
      </c>
      <c r="N165" s="3">
        <v>585.81021714730343</v>
      </c>
      <c r="O165" s="3">
        <f t="shared" si="12"/>
        <v>0.1485062979016285</v>
      </c>
      <c r="Q165" s="3">
        <f>AVERAGE('4C'!$J320:$J350) + Calibration!$C$11</f>
        <v>426.35968066006262</v>
      </c>
      <c r="R165" s="3">
        <v>477.57339225371607</v>
      </c>
      <c r="S165" s="3">
        <v>572.41607690907983</v>
      </c>
      <c r="T165" s="3">
        <f t="shared" si="13"/>
        <v>0.29004216309737074</v>
      </c>
    </row>
    <row r="166" spans="1:20" x14ac:dyDescent="0.25">
      <c r="A166" s="3">
        <f t="shared" si="14"/>
        <v>16.083333333333375</v>
      </c>
      <c r="B166" s="3">
        <f>AVERAGE('1C'!$J165:$J195) + Calibration!$C$11</f>
        <v>423.32242000068754</v>
      </c>
      <c r="C166" s="3">
        <v>440.02368912828615</v>
      </c>
      <c r="D166" s="3">
        <v>593.46401966840745</v>
      </c>
      <c r="E166" s="3">
        <f t="shared" si="10"/>
        <v>9.4585455213137298E-2</v>
      </c>
      <c r="G166" s="3">
        <f>AVERAGE('2C'!$J165:$J195) + Calibration!$C$11</f>
        <v>418.79576676071883</v>
      </c>
      <c r="H166" s="3">
        <v>434.94938382316445</v>
      </c>
      <c r="I166" s="3">
        <v>593.46401966840745</v>
      </c>
      <c r="J166" s="3">
        <f t="shared" si="11"/>
        <v>9.1483899308304209E-2</v>
      </c>
      <c r="L166" s="3">
        <f>AVERAGE('3C'!$J165:$J195) + Calibration!$C$11</f>
        <v>418.48191872285724</v>
      </c>
      <c r="M166" s="3">
        <v>445.48832561072527</v>
      </c>
      <c r="N166" s="3">
        <v>586.58977110778619</v>
      </c>
      <c r="O166" s="3">
        <f t="shared" si="12"/>
        <v>0.15294725626204492</v>
      </c>
      <c r="Q166" s="3">
        <f>AVERAGE('4C'!$J321:$J351) + Calibration!$C$11</f>
        <v>424.96445319043573</v>
      </c>
      <c r="R166" s="3">
        <v>477.96372343103349</v>
      </c>
      <c r="S166" s="3">
        <v>574.32954879991837</v>
      </c>
      <c r="T166" s="3">
        <f t="shared" si="13"/>
        <v>0.30015444116083217</v>
      </c>
    </row>
    <row r="167" spans="1:20" x14ac:dyDescent="0.25">
      <c r="A167" s="3">
        <f t="shared" si="14"/>
        <v>16.166666666666707</v>
      </c>
      <c r="B167" s="3">
        <f>AVERAGE('1C'!$J166:$J196) + Calibration!$C$11</f>
        <v>423.94014546827583</v>
      </c>
      <c r="C167" s="3">
        <v>437.05709411444104</v>
      </c>
      <c r="D167" s="3">
        <v>596.15704551972885</v>
      </c>
      <c r="E167" s="3">
        <f t="shared" si="10"/>
        <v>7.4286124558922778E-2</v>
      </c>
      <c r="G167" s="3">
        <f>AVERAGE('2C'!$J166:$J196) + Calibration!$C$11</f>
        <v>418.53469489646426</v>
      </c>
      <c r="H167" s="3">
        <v>434.48090834414847</v>
      </c>
      <c r="I167" s="3">
        <v>598.85003593677925</v>
      </c>
      <c r="J167" s="3">
        <f t="shared" si="11"/>
        <v>9.0309296039224482E-2</v>
      </c>
      <c r="L167" s="3">
        <f>AVERAGE('3C'!$J166:$J196) + Calibration!$C$11</f>
        <v>418.59747449033739</v>
      </c>
      <c r="M167" s="3">
        <v>444.2391877770749</v>
      </c>
      <c r="N167" s="3">
        <v>592.75534133664087</v>
      </c>
      <c r="O167" s="3">
        <f t="shared" si="12"/>
        <v>0.1452184923876827</v>
      </c>
      <c r="Q167" s="3">
        <f>AVERAGE('4C'!$J322:$J352) + Calibration!$C$11</f>
        <v>424.52505880435746</v>
      </c>
      <c r="R167" s="3">
        <v>477.96372343103349</v>
      </c>
      <c r="S167" s="3">
        <v>580.49507650764781</v>
      </c>
      <c r="T167" s="3">
        <f t="shared" si="13"/>
        <v>0.30264289384713927</v>
      </c>
    </row>
    <row r="168" spans="1:20" x14ac:dyDescent="0.25">
      <c r="A168" s="3">
        <f t="shared" si="14"/>
        <v>16.250000000000039</v>
      </c>
      <c r="B168" s="3">
        <f>AVERAGE('1C'!$J167:$J197) + Calibration!$C$11</f>
        <v>423.80176244356807</v>
      </c>
      <c r="C168" s="3">
        <v>440.4138641731322</v>
      </c>
      <c r="D168" s="3">
        <v>595.80268863671006</v>
      </c>
      <c r="E168" s="3">
        <f t="shared" si="10"/>
        <v>9.408046730660001E-2</v>
      </c>
      <c r="G168" s="3">
        <f>AVERAGE('2C'!$J167:$J197) + Calibration!$C$11</f>
        <v>417.60168907014332</v>
      </c>
      <c r="H168" s="3">
        <v>437.91582270453864</v>
      </c>
      <c r="I168" s="3">
        <v>594.6688132274794</v>
      </c>
      <c r="J168" s="3">
        <f t="shared" si="11"/>
        <v>0.11504644122491642</v>
      </c>
      <c r="L168" s="3">
        <f>AVERAGE('3C'!$J167:$J197) + Calibration!$C$11</f>
        <v>418.67451452188624</v>
      </c>
      <c r="M168" s="3">
        <v>445.09791636717227</v>
      </c>
      <c r="N168" s="3">
        <v>587.72368903814197</v>
      </c>
      <c r="O168" s="3">
        <f t="shared" si="12"/>
        <v>0.1496454833894045</v>
      </c>
      <c r="Q168" s="3">
        <f>AVERAGE('4C'!$J323:$J353) + Calibration!$C$11</f>
        <v>423.97723886963695</v>
      </c>
      <c r="R168" s="3">
        <v>477.96372343103349</v>
      </c>
      <c r="S168" s="3">
        <v>576.24297816963178</v>
      </c>
      <c r="T168" s="3">
        <f t="shared" si="13"/>
        <v>0.30574540045933113</v>
      </c>
    </row>
    <row r="169" spans="1:20" x14ac:dyDescent="0.25">
      <c r="A169" s="3">
        <f t="shared" si="14"/>
        <v>16.333333333333371</v>
      </c>
      <c r="B169" s="3">
        <f>AVERAGE('1C'!$J168:$J198) + Calibration!$C$11</f>
        <v>425.15133967858264</v>
      </c>
      <c r="C169" s="3">
        <v>437.44750335799358</v>
      </c>
      <c r="D169" s="3">
        <v>592.33014425917679</v>
      </c>
      <c r="E169" s="3">
        <f t="shared" si="10"/>
        <v>6.9637716158374149E-2</v>
      </c>
      <c r="G169" s="3">
        <f>AVERAGE('2C'!$J168:$J198) + Calibration!$C$11</f>
        <v>417.45474778556991</v>
      </c>
      <c r="H169" s="3">
        <v>437.44750335799358</v>
      </c>
      <c r="I169" s="3">
        <v>596.93660656706584</v>
      </c>
      <c r="J169" s="3">
        <f t="shared" si="11"/>
        <v>0.11322635856803187</v>
      </c>
      <c r="L169" s="3">
        <f>AVERAGE('3C'!$J168:$J198) + Calibration!$C$11</f>
        <v>418.58178173179067</v>
      </c>
      <c r="M169" s="3">
        <v>445.09791636717227</v>
      </c>
      <c r="N169" s="3">
        <v>588.92844007608892</v>
      </c>
      <c r="O169" s="3">
        <f t="shared" si="12"/>
        <v>0.15017066342796095</v>
      </c>
      <c r="Q169" s="3">
        <f>AVERAGE('4C'!$J324:$J354) + Calibration!$C$11</f>
        <v>423.34524868452974</v>
      </c>
      <c r="R169" s="3">
        <v>477.57339225371607</v>
      </c>
      <c r="S169" s="3">
        <v>581.98330879989726</v>
      </c>
      <c r="T169" s="3">
        <f t="shared" si="13"/>
        <v>0.30711400467039562</v>
      </c>
    </row>
    <row r="170" spans="1:20" x14ac:dyDescent="0.25">
      <c r="A170" s="3">
        <f t="shared" si="14"/>
        <v>16.416666666666703</v>
      </c>
      <c r="B170" s="3">
        <f>AVERAGE('1C'!$J169:$J199) + Calibration!$C$11</f>
        <v>425.97592423610439</v>
      </c>
      <c r="C170" s="3">
        <v>437.91582270453864</v>
      </c>
      <c r="D170" s="3">
        <v>588.50324299862473</v>
      </c>
      <c r="E170" s="3">
        <f t="shared" si="10"/>
        <v>6.7620054692087747E-2</v>
      </c>
      <c r="G170" s="3">
        <f>AVERAGE('2C'!$J169:$J199) + Calibration!$C$11</f>
        <v>417.18512051467849</v>
      </c>
      <c r="H170" s="3">
        <v>437.05709411444104</v>
      </c>
      <c r="I170" s="3">
        <v>594.6688132274794</v>
      </c>
      <c r="J170" s="3">
        <f t="shared" si="11"/>
        <v>0.11254232564943083</v>
      </c>
      <c r="L170" s="3">
        <f>AVERAGE('3C'!$J169:$J199) + Calibration!$C$11</f>
        <v>417.39484139312509</v>
      </c>
      <c r="M170" s="3">
        <v>445.48832561072527</v>
      </c>
      <c r="N170" s="3">
        <v>590.84191196692746</v>
      </c>
      <c r="O170" s="3">
        <f t="shared" si="12"/>
        <v>0.15910377666172437</v>
      </c>
      <c r="Q170" s="3">
        <f>AVERAGE('4C'!$J325:$J355) + Calibration!$C$11</f>
        <v>423.29103591020856</v>
      </c>
      <c r="R170" s="3">
        <v>480.5399872675614</v>
      </c>
      <c r="S170" s="3">
        <v>577.02253213011466</v>
      </c>
      <c r="T170" s="3">
        <f t="shared" si="13"/>
        <v>0.32422195482509159</v>
      </c>
    </row>
    <row r="171" spans="1:20" x14ac:dyDescent="0.25">
      <c r="A171" s="3">
        <f t="shared" si="14"/>
        <v>16.500000000000036</v>
      </c>
      <c r="B171" s="3">
        <f>AVERAGE('1C'!$J170:$J200) + Calibration!$C$11</f>
        <v>426.14568849806244</v>
      </c>
      <c r="C171" s="3">
        <v>437.05709411444104</v>
      </c>
      <c r="D171" s="3">
        <v>595.37749155924598</v>
      </c>
      <c r="E171" s="3">
        <f t="shared" si="10"/>
        <v>6.1795319826017783E-2</v>
      </c>
      <c r="G171" s="3">
        <f>AVERAGE('2C'!$J170:$J200) + Calibration!$C$11</f>
        <v>416.51461174041117</v>
      </c>
      <c r="H171" s="3">
        <v>437.05709411444104</v>
      </c>
      <c r="I171" s="3">
        <v>587.72368903814197</v>
      </c>
      <c r="J171" s="3">
        <f t="shared" si="11"/>
        <v>0.11633966447164498</v>
      </c>
      <c r="L171" s="3">
        <f>AVERAGE('3C'!$J170:$J200) + Calibration!$C$11</f>
        <v>416.90265799391022</v>
      </c>
      <c r="M171" s="3">
        <v>445.09791636717227</v>
      </c>
      <c r="N171" s="3">
        <v>590.06235800644458</v>
      </c>
      <c r="O171" s="3">
        <f t="shared" si="12"/>
        <v>0.15968016129265661</v>
      </c>
      <c r="Q171" s="3">
        <f>AVERAGE('4C'!$J326:$J356) + Calibration!$C$11</f>
        <v>423.36093716323313</v>
      </c>
      <c r="R171" s="3">
        <v>480.5399872675614</v>
      </c>
      <c r="S171" s="3">
        <v>579.36120109841715</v>
      </c>
      <c r="T171" s="3">
        <f t="shared" si="13"/>
        <v>0.32382607821315362</v>
      </c>
    </row>
    <row r="172" spans="1:20" x14ac:dyDescent="0.25">
      <c r="A172" s="3">
        <f t="shared" si="14"/>
        <v>16.583333333333368</v>
      </c>
      <c r="B172" s="3">
        <f>AVERAGE('1C'!$J171:$J201) + Calibration!$C$11</f>
        <v>426.42245312086374</v>
      </c>
      <c r="C172" s="3">
        <v>437.05709411444104</v>
      </c>
      <c r="D172" s="3">
        <v>598.07048197629649</v>
      </c>
      <c r="E172" s="3">
        <f t="shared" si="10"/>
        <v>6.0227899551872625E-2</v>
      </c>
      <c r="G172" s="3">
        <f>AVERAGE('2C'!$J171:$J201) + Calibration!$C$11</f>
        <v>415.99817874939845</v>
      </c>
      <c r="H172" s="3">
        <v>439.55513558303483</v>
      </c>
      <c r="I172" s="3">
        <v>593.88925926699653</v>
      </c>
      <c r="J172" s="3">
        <f t="shared" si="11"/>
        <v>0.13341174664766905</v>
      </c>
      <c r="L172" s="3">
        <f>AVERAGE('3C'!$J171:$J201) + Calibration!$C$11</f>
        <v>416.09233815390729</v>
      </c>
      <c r="M172" s="3">
        <v>445.09791636717227</v>
      </c>
      <c r="N172" s="3">
        <v>583.54242380771711</v>
      </c>
      <c r="O172" s="3">
        <f t="shared" si="12"/>
        <v>0.16426930181541247</v>
      </c>
      <c r="Q172" s="3">
        <f>AVERAGE('4C'!$J327:$J357) + Calibration!$C$11</f>
        <v>423.01426700756389</v>
      </c>
      <c r="R172" s="3">
        <v>477.96372343103349</v>
      </c>
      <c r="S172" s="3">
        <v>578.15640753934531</v>
      </c>
      <c r="T172" s="3">
        <f t="shared" si="13"/>
        <v>0.31119906576079676</v>
      </c>
    </row>
    <row r="173" spans="1:20" x14ac:dyDescent="0.25">
      <c r="A173" s="3">
        <f t="shared" si="14"/>
        <v>16.6666666666667</v>
      </c>
      <c r="B173" s="3">
        <f>AVERAGE('1C'!$J172:$J202) + Calibration!$C$11</f>
        <v>426.63073739859624</v>
      </c>
      <c r="C173" s="3">
        <v>437.91582270453864</v>
      </c>
      <c r="D173" s="3">
        <v>601.54306178810066</v>
      </c>
      <c r="E173" s="3">
        <f t="shared" si="10"/>
        <v>6.3911605916090394E-2</v>
      </c>
      <c r="G173" s="3">
        <f>AVERAGE('2C'!$J172:$J202) + Calibration!$C$11</f>
        <v>416.12086901555955</v>
      </c>
      <c r="H173" s="3">
        <v>439.55513558303483</v>
      </c>
      <c r="I173" s="3">
        <v>595.37749155924598</v>
      </c>
      <c r="J173" s="3">
        <f t="shared" si="11"/>
        <v>0.13271690635820316</v>
      </c>
      <c r="L173" s="3">
        <f>AVERAGE('3C'!$J172:$J202) + Calibration!$C$11</f>
        <v>415.36761945854784</v>
      </c>
      <c r="M173" s="3">
        <v>445.09791636717227</v>
      </c>
      <c r="N173" s="3">
        <v>583.54242380771711</v>
      </c>
      <c r="O173" s="3">
        <f t="shared" si="12"/>
        <v>0.16837365144167954</v>
      </c>
      <c r="Q173" s="3">
        <f>AVERAGE('4C'!$J328:$J358) + Calibration!$C$11</f>
        <v>423.54639275712333</v>
      </c>
      <c r="R173" s="3">
        <v>477.96372343103349</v>
      </c>
      <c r="S173" s="3">
        <v>576.24297816963178</v>
      </c>
      <c r="T173" s="3">
        <f t="shared" si="13"/>
        <v>0.30818544111537743</v>
      </c>
    </row>
    <row r="174" spans="1:20" x14ac:dyDescent="0.25">
      <c r="A174" s="3">
        <f t="shared" si="14"/>
        <v>16.750000000000032</v>
      </c>
      <c r="B174" s="3">
        <f>AVERAGE('1C'!$J173:$J203) + Calibration!$C$11</f>
        <v>425.774767323981</v>
      </c>
      <c r="C174" s="3">
        <v>437.05709411444104</v>
      </c>
      <c r="D174" s="3">
        <v>600.40915094459899</v>
      </c>
      <c r="E174" s="3">
        <f t="shared" si="10"/>
        <v>6.3895983424133773E-2</v>
      </c>
      <c r="G174" s="3">
        <f>AVERAGE('2C'!$J173:$J203) + Calibration!$C$11</f>
        <v>415.42753155745015</v>
      </c>
      <c r="H174" s="3">
        <v>440.02368912828615</v>
      </c>
      <c r="I174" s="3">
        <v>593.88925926699653</v>
      </c>
      <c r="J174" s="3">
        <f t="shared" si="11"/>
        <v>0.13929712422196525</v>
      </c>
      <c r="L174" s="3">
        <f>AVERAGE('3C'!$J173:$J203) + Calibration!$C$11</f>
        <v>414.85974472740065</v>
      </c>
      <c r="M174" s="3">
        <v>445.48832561072527</v>
      </c>
      <c r="N174" s="3">
        <v>581.98330879989726</v>
      </c>
      <c r="O174" s="3">
        <f t="shared" si="12"/>
        <v>0.17346096534630248</v>
      </c>
      <c r="Q174" s="3">
        <f>AVERAGE('4C'!$J329:$J359) + Calibration!$C$11</f>
        <v>423.16120686552307</v>
      </c>
      <c r="R174" s="3">
        <v>477.57339225371607</v>
      </c>
      <c r="S174" s="3">
        <v>581.98330879989726</v>
      </c>
      <c r="T174" s="3">
        <f t="shared" si="13"/>
        <v>0.30815630146209472</v>
      </c>
    </row>
    <row r="175" spans="1:20" x14ac:dyDescent="0.25">
      <c r="A175" s="3">
        <f t="shared" si="14"/>
        <v>16.833333333333364</v>
      </c>
      <c r="B175" s="3">
        <f>AVERAGE('1C'!$J174:$J204) + Calibration!$C$11</f>
        <v>425.22694738926043</v>
      </c>
      <c r="C175" s="3">
        <v>437.44750335799358</v>
      </c>
      <c r="D175" s="3">
        <v>596.93660656706584</v>
      </c>
      <c r="E175" s="3">
        <f t="shared" si="10"/>
        <v>6.9209521769226554E-2</v>
      </c>
      <c r="G175" s="3">
        <f>AVERAGE('2C'!$J174:$J204) + Calibration!$C$11</f>
        <v>414.93392439705082</v>
      </c>
      <c r="H175" s="3">
        <v>440.02368912828615</v>
      </c>
      <c r="I175" s="3">
        <v>596.93660656706584</v>
      </c>
      <c r="J175" s="3">
        <f t="shared" si="11"/>
        <v>0.14209260387121439</v>
      </c>
      <c r="L175" s="3">
        <f>AVERAGE('3C'!$J174:$J204) + Calibration!$C$11</f>
        <v>414.66714892837172</v>
      </c>
      <c r="M175" s="3">
        <v>444.62959702062767</v>
      </c>
      <c r="N175" s="3">
        <v>592.33014425917679</v>
      </c>
      <c r="O175" s="3">
        <f t="shared" si="12"/>
        <v>0.16968840933308851</v>
      </c>
      <c r="Q175" s="3">
        <f>AVERAGE('4C'!$J330:$J360) + Calibration!$C$11</f>
        <v>423.24680087709424</v>
      </c>
      <c r="R175" s="3">
        <v>474.99736261589487</v>
      </c>
      <c r="S175" s="3">
        <v>578.93596858668218</v>
      </c>
      <c r="T175" s="3">
        <f t="shared" si="13"/>
        <v>0.29308254373982595</v>
      </c>
    </row>
    <row r="176" spans="1:20" x14ac:dyDescent="0.25">
      <c r="A176" s="3">
        <f t="shared" si="14"/>
        <v>16.916666666666696</v>
      </c>
      <c r="B176" s="3">
        <f>AVERAGE('1C'!$J175:$J205) + Calibration!$C$11</f>
        <v>424.06283145459372</v>
      </c>
      <c r="C176" s="3">
        <v>434.94938382316445</v>
      </c>
      <c r="D176" s="3">
        <v>596.15704551972885</v>
      </c>
      <c r="E176" s="3">
        <f t="shared" si="10"/>
        <v>6.1654566704834463E-2</v>
      </c>
      <c r="G176" s="3">
        <f>AVERAGE('2C'!$J175:$J205) + Calibration!$C$11</f>
        <v>414.35614270642139</v>
      </c>
      <c r="H176" s="3">
        <v>440.02368912828615</v>
      </c>
      <c r="I176" s="3">
        <v>596.15704551972885</v>
      </c>
      <c r="J176" s="3">
        <f t="shared" si="11"/>
        <v>0.14536479497264945</v>
      </c>
      <c r="L176" s="3">
        <f>AVERAGE('3C'!$J175:$J205) + Calibration!$C$11</f>
        <v>414.02659620355564</v>
      </c>
      <c r="M176" s="3">
        <v>445.09791636717227</v>
      </c>
      <c r="N176" s="3">
        <v>589.2827969591076</v>
      </c>
      <c r="O176" s="3">
        <f t="shared" si="12"/>
        <v>0.17596836140388453</v>
      </c>
      <c r="Q176" s="3">
        <f>AVERAGE('4C'!$J331:$J361) + Calibration!$C$11</f>
        <v>422.48356359257468</v>
      </c>
      <c r="R176" s="3">
        <v>474.99736261589487</v>
      </c>
      <c r="S176" s="3">
        <v>585.10153881553686</v>
      </c>
      <c r="T176" s="3">
        <f t="shared" si="13"/>
        <v>0.29740503836226312</v>
      </c>
    </row>
    <row r="177" spans="1:21" x14ac:dyDescent="0.25">
      <c r="A177" s="3">
        <f t="shared" si="14"/>
        <v>17.000000000000028</v>
      </c>
      <c r="B177" s="3">
        <f>AVERAGE('1C'!$J176:$J206) + Calibration!$C$11</f>
        <v>423.97866263082136</v>
      </c>
      <c r="C177" s="3">
        <v>434.09065523306685</v>
      </c>
      <c r="D177" s="3">
        <v>600.40915094459899</v>
      </c>
      <c r="E177" s="3">
        <f t="shared" si="10"/>
        <v>5.7267948686291821E-2</v>
      </c>
      <c r="G177" s="3">
        <f>AVERAGE('2C'!$J176:$J206) + Calibration!$C$11</f>
        <v>414.51877674954159</v>
      </c>
      <c r="H177" s="3">
        <v>439.55513558303483</v>
      </c>
      <c r="I177" s="3">
        <v>589.63711840785538</v>
      </c>
      <c r="J177" s="3">
        <f t="shared" si="11"/>
        <v>0.14179014654833616</v>
      </c>
      <c r="L177" s="3">
        <f>AVERAGE('3C'!$J176:$J206) + Calibration!$C$11</f>
        <v>414.37469154702364</v>
      </c>
      <c r="M177" s="3">
        <v>445.48832561072527</v>
      </c>
      <c r="N177" s="3">
        <v>592.75534133664087</v>
      </c>
      <c r="O177" s="3">
        <f t="shared" si="12"/>
        <v>0.17620800064751352</v>
      </c>
      <c r="Q177" s="3">
        <f>AVERAGE('4C'!$J332:$J362) + Calibration!$C$11</f>
        <v>422.63763937582922</v>
      </c>
      <c r="R177" s="3">
        <v>475.46576002867482</v>
      </c>
      <c r="S177" s="3">
        <v>577.02253213011466</v>
      </c>
      <c r="T177" s="3">
        <f t="shared" si="13"/>
        <v>0.29918515783610999</v>
      </c>
      <c r="U177">
        <v>0</v>
      </c>
    </row>
    <row r="178" spans="1:21" x14ac:dyDescent="0.25">
      <c r="A178" s="3">
        <f t="shared" si="14"/>
        <v>17.083333333333361</v>
      </c>
      <c r="B178" s="3">
        <f>AVERAGE('1C'!$J177:$J207) + Calibration!$C$11</f>
        <v>423.9629698722747</v>
      </c>
      <c r="C178" s="3">
        <v>435.33963693424607</v>
      </c>
      <c r="D178" s="3">
        <v>600.40915094459899</v>
      </c>
      <c r="E178" s="3">
        <f t="shared" si="10"/>
        <v>6.4430267223625673E-2</v>
      </c>
      <c r="G178" s="3">
        <f>AVERAGE('2C'!$J177:$J207) + Calibration!$C$11</f>
        <v>415.15932947435766</v>
      </c>
      <c r="H178" s="3">
        <v>439.55513558303483</v>
      </c>
      <c r="I178" s="3">
        <v>588.14888611560605</v>
      </c>
      <c r="J178" s="3">
        <f t="shared" si="11"/>
        <v>0.13816245989758788</v>
      </c>
      <c r="L178" s="3">
        <f>AVERAGE('3C'!$J177:$J207) + Calibration!$C$11</f>
        <v>414.27482853809022</v>
      </c>
      <c r="M178" s="3">
        <v>444.2391877770749</v>
      </c>
      <c r="N178" s="3">
        <v>587.36932506826906</v>
      </c>
      <c r="O178" s="3">
        <f t="shared" si="12"/>
        <v>0.16969923286284155</v>
      </c>
      <c r="Q178" s="3">
        <f>AVERAGE('4C'!$J333:$J363) + Calibration!$C$11</f>
        <v>422.56060362412353</v>
      </c>
      <c r="R178" s="3">
        <v>474.99736261589487</v>
      </c>
      <c r="S178" s="3">
        <v>577.80209317745164</v>
      </c>
      <c r="T178" s="3">
        <f t="shared" si="13"/>
        <v>0.29696873221103537</v>
      </c>
    </row>
    <row r="179" spans="1:21" x14ac:dyDescent="0.25">
      <c r="A179" s="3">
        <f t="shared" si="14"/>
        <v>17.166666666666693</v>
      </c>
      <c r="B179" s="3">
        <f>AVERAGE('1C'!$J178:$J208) + Calibration!$C$11</f>
        <v>424.89597569859558</v>
      </c>
      <c r="C179" s="3">
        <v>434.48090834414847</v>
      </c>
      <c r="D179" s="3">
        <v>603.81085512768698</v>
      </c>
      <c r="E179" s="3">
        <f t="shared" si="10"/>
        <v>5.4283013496785437E-2</v>
      </c>
      <c r="G179" s="3">
        <f>AVERAGE('2C'!$J178:$J208) + Calibration!$C$11</f>
        <v>415.16646254642427</v>
      </c>
      <c r="H179" s="3">
        <v>439.55513558303483</v>
      </c>
      <c r="I179" s="3">
        <v>583.8967806907358</v>
      </c>
      <c r="J179" s="3">
        <f t="shared" si="11"/>
        <v>0.13812206267607532</v>
      </c>
      <c r="L179" s="3">
        <f>AVERAGE('3C'!$J178:$J208) + Calibration!$C$11</f>
        <v>413.52728258550275</v>
      </c>
      <c r="M179" s="3">
        <v>448.45468642586388</v>
      </c>
      <c r="N179" s="3">
        <v>590.06235800644458</v>
      </c>
      <c r="O179" s="3">
        <f t="shared" si="12"/>
        <v>0.19780678740123084</v>
      </c>
      <c r="Q179" s="3">
        <f>AVERAGE('4C'!$J334:$J364) + Calibration!$C$11</f>
        <v>421.98995643217518</v>
      </c>
      <c r="R179" s="3">
        <v>474.99736261589487</v>
      </c>
      <c r="S179" s="3">
        <v>588.92844007608892</v>
      </c>
      <c r="T179" s="3">
        <f t="shared" si="13"/>
        <v>0.30020051801151326</v>
      </c>
    </row>
    <row r="180" spans="1:21" x14ac:dyDescent="0.25">
      <c r="A180" s="3">
        <f t="shared" si="14"/>
        <v>17.250000000000025</v>
      </c>
      <c r="B180" s="3">
        <f>AVERAGE('1C'!$J179:$J209) + Calibration!$C$11</f>
        <v>425.034357296689</v>
      </c>
      <c r="C180" s="3">
        <v>434.48090834414847</v>
      </c>
      <c r="D180" s="3">
        <v>601.89738323684844</v>
      </c>
      <c r="E180" s="3">
        <f t="shared" si="10"/>
        <v>5.3499307399435141E-2</v>
      </c>
      <c r="G180" s="3">
        <f>AVERAGE('2C'!$J179:$J209) + Calibration!$C$11</f>
        <v>415.2206753207455</v>
      </c>
      <c r="H180" s="3">
        <v>440.02368912828615</v>
      </c>
      <c r="I180" s="3">
        <v>585.10153881553686</v>
      </c>
      <c r="J180" s="3">
        <f t="shared" si="11"/>
        <v>0.14046862748695091</v>
      </c>
      <c r="L180" s="3">
        <f>AVERAGE('3C'!$J179:$J209) + Calibration!$C$11</f>
        <v>412.80256389014318</v>
      </c>
      <c r="M180" s="3">
        <v>445.48832561072527</v>
      </c>
      <c r="N180" s="3">
        <v>592.75534133664087</v>
      </c>
      <c r="O180" s="3">
        <f t="shared" si="12"/>
        <v>0.18511154018951614</v>
      </c>
      <c r="Q180" s="3">
        <f>AVERAGE('4C'!$J335:$J365) + Calibration!$C$11</f>
        <v>421.55769226493487</v>
      </c>
      <c r="R180" s="3">
        <v>474.99736261589487</v>
      </c>
      <c r="S180" s="3">
        <v>583.54242380771711</v>
      </c>
      <c r="T180" s="3">
        <f t="shared" si="13"/>
        <v>0.30264858963519536</v>
      </c>
    </row>
    <row r="181" spans="1:21" x14ac:dyDescent="0.25">
      <c r="A181" s="3">
        <f t="shared" si="14"/>
        <v>17.333333333333357</v>
      </c>
      <c r="B181" s="3">
        <f>AVERAGE('1C'!$J180:$J210) + Calibration!$C$11</f>
        <v>424.90453681168998</v>
      </c>
      <c r="C181" s="3">
        <v>434.94938382316445</v>
      </c>
      <c r="D181" s="3">
        <v>596.15704551972885</v>
      </c>
      <c r="E181" s="3">
        <f t="shared" si="10"/>
        <v>5.6887678407421996E-2</v>
      </c>
      <c r="G181" s="3">
        <f>AVERAGE('2C'!$J180:$J210) + Calibration!$C$11</f>
        <v>415.61299428441248</v>
      </c>
      <c r="H181" s="3">
        <v>439.16496053818855</v>
      </c>
      <c r="I181" s="3">
        <v>588.14888611560605</v>
      </c>
      <c r="J181" s="3">
        <f t="shared" si="11"/>
        <v>0.13338348315078999</v>
      </c>
      <c r="L181" s="3">
        <f>AVERAGE('3C'!$J180:$J210) + Calibration!$C$11</f>
        <v>412.69414262134421</v>
      </c>
      <c r="M181" s="3">
        <v>444.62959702062767</v>
      </c>
      <c r="N181" s="3">
        <v>587.01501070637539</v>
      </c>
      <c r="O181" s="3">
        <f t="shared" si="12"/>
        <v>0.18086227272411695</v>
      </c>
      <c r="Q181" s="3">
        <f>AVERAGE('4C'!$J336:$J366) + Calibration!$C$11</f>
        <v>421.51061684252363</v>
      </c>
      <c r="R181" s="3">
        <v>472.49916501482994</v>
      </c>
      <c r="S181" s="3">
        <v>577.02253213011466</v>
      </c>
      <c r="T181" s="3">
        <f t="shared" si="13"/>
        <v>0.28876697948451147</v>
      </c>
    </row>
    <row r="182" spans="1:21" x14ac:dyDescent="0.25">
      <c r="A182" s="3">
        <f t="shared" si="14"/>
        <v>17.416666666666689</v>
      </c>
      <c r="B182" s="3">
        <f>AVERAGE('1C'!$J181:$J211) + Calibration!$C$11</f>
        <v>425.2512026875159</v>
      </c>
      <c r="C182" s="3">
        <v>434.94938382316445</v>
      </c>
      <c r="D182" s="3">
        <v>601.11782218951134</v>
      </c>
      <c r="E182" s="3">
        <f t="shared" si="10"/>
        <v>5.4924381521338571E-2</v>
      </c>
      <c r="G182" s="3">
        <f>AVERAGE('2C'!$J181:$J211) + Calibration!$C$11</f>
        <v>415.7057270745081</v>
      </c>
      <c r="H182" s="3">
        <v>443.3804591869773</v>
      </c>
      <c r="I182" s="3">
        <v>585.45589569855565</v>
      </c>
      <c r="J182" s="3">
        <f t="shared" si="11"/>
        <v>0.15673222883606713</v>
      </c>
      <c r="L182" s="3">
        <f>AVERAGE('3C'!$J181:$J211) + Calibration!$C$11</f>
        <v>412.78687398482538</v>
      </c>
      <c r="M182" s="3">
        <v>445.09791636717227</v>
      </c>
      <c r="N182" s="3">
        <v>597.29092092895939</v>
      </c>
      <c r="O182" s="3">
        <f t="shared" si="12"/>
        <v>0.18298936618505249</v>
      </c>
      <c r="Q182" s="3">
        <f>AVERAGE('4C'!$J337:$J367) + Calibration!$C$11</f>
        <v>422.79884823115037</v>
      </c>
      <c r="R182" s="3">
        <v>472.88957425838225</v>
      </c>
      <c r="S182" s="3">
        <v>582.76286984723424</v>
      </c>
      <c r="T182" s="3">
        <f t="shared" si="13"/>
        <v>0.28368228109162291</v>
      </c>
    </row>
    <row r="183" spans="1:21" x14ac:dyDescent="0.25">
      <c r="A183" s="3">
        <f t="shared" si="14"/>
        <v>17.500000000000021</v>
      </c>
      <c r="B183" s="3">
        <f>AVERAGE('1C'!$J182:$J212) + Calibration!$C$11</f>
        <v>424.65773251818302</v>
      </c>
      <c r="C183" s="3">
        <v>431.98278880931935</v>
      </c>
      <c r="D183" s="3">
        <v>600.40915094459899</v>
      </c>
      <c r="E183" s="3">
        <f t="shared" si="10"/>
        <v>4.1484499080017195E-2</v>
      </c>
      <c r="G183" s="3">
        <f>AVERAGE('2C'!$J182:$J212) + Calibration!$C$11</f>
        <v>415.92828034960274</v>
      </c>
      <c r="H183" s="3">
        <v>442.52173059687971</v>
      </c>
      <c r="I183" s="3">
        <v>588.50324299862473</v>
      </c>
      <c r="J183" s="3">
        <f t="shared" si="11"/>
        <v>0.15060853029246887</v>
      </c>
      <c r="L183" s="3">
        <f>AVERAGE('3C'!$J182:$J212) + Calibration!$C$11</f>
        <v>412.40026433204054</v>
      </c>
      <c r="M183" s="3">
        <v>445.09791636717227</v>
      </c>
      <c r="N183" s="3">
        <v>590.41667236833825</v>
      </c>
      <c r="O183" s="3">
        <f t="shared" si="12"/>
        <v>0.18517887943216371</v>
      </c>
      <c r="Q183" s="3">
        <f>AVERAGE('4C'!$J338:$J368) + Calibration!$C$11</f>
        <v>423.57064805537885</v>
      </c>
      <c r="R183" s="3">
        <v>472.49916501482994</v>
      </c>
      <c r="S183" s="3">
        <v>585.10153881553686</v>
      </c>
      <c r="T183" s="3">
        <f t="shared" si="13"/>
        <v>0.27710026191158182</v>
      </c>
    </row>
    <row r="184" spans="1:21" x14ac:dyDescent="0.25">
      <c r="A184" s="3">
        <f t="shared" si="14"/>
        <v>17.583333333333353</v>
      </c>
      <c r="B184" s="3">
        <f>AVERAGE('1C'!$J183:$J213) + Calibration!$C$11</f>
        <v>424.99726389532788</v>
      </c>
      <c r="C184" s="3">
        <v>434.48090834414847</v>
      </c>
      <c r="D184" s="3">
        <v>605.72428449740039</v>
      </c>
      <c r="E184" s="3">
        <f t="shared" si="10"/>
        <v>5.3709381030746621E-2</v>
      </c>
      <c r="G184" s="3">
        <f>AVERAGE('2C'!$J183:$J213) + Calibration!$C$11</f>
        <v>416.98540020326936</v>
      </c>
      <c r="H184" s="3">
        <v>442.13132135332739</v>
      </c>
      <c r="I184" s="3">
        <v>587.72368903814197</v>
      </c>
      <c r="J184" s="3">
        <f t="shared" si="11"/>
        <v>0.14241063841079959</v>
      </c>
      <c r="L184" s="3">
        <f>AVERAGE('3C'!$J183:$J213) + Calibration!$C$11</f>
        <v>412.16915422369465</v>
      </c>
      <c r="M184" s="3">
        <v>445.48832561072527</v>
      </c>
      <c r="N184" s="3">
        <v>596.15704551972885</v>
      </c>
      <c r="O184" s="3">
        <f t="shared" si="12"/>
        <v>0.18869877306264152</v>
      </c>
      <c r="Q184" s="3">
        <f>AVERAGE('4C'!$J339:$J369) + Calibration!$C$11</f>
        <v>423.75610935572678</v>
      </c>
      <c r="R184" s="3">
        <v>472.88957425838225</v>
      </c>
      <c r="S184" s="3">
        <v>581.98330879989726</v>
      </c>
      <c r="T184" s="3">
        <f t="shared" si="13"/>
        <v>0.27826095780570098</v>
      </c>
    </row>
    <row r="185" spans="1:21" x14ac:dyDescent="0.25">
      <c r="A185" s="3">
        <f t="shared" si="14"/>
        <v>17.666666666666686</v>
      </c>
      <c r="B185" s="3">
        <f>AVERAGE('1C'!$J184:$J214) + Calibration!$C$11</f>
        <v>425.79046293575635</v>
      </c>
      <c r="C185" s="3">
        <v>434.09065523306685</v>
      </c>
      <c r="D185" s="3">
        <v>599.98395386713503</v>
      </c>
      <c r="E185" s="3">
        <f t="shared" si="10"/>
        <v>4.7007054422011585E-2</v>
      </c>
      <c r="G185" s="3">
        <f>AVERAGE('2C'!$J184:$J214) + Calibration!$C$11</f>
        <v>417.36345587603188</v>
      </c>
      <c r="H185" s="3">
        <v>442.52173059687971</v>
      </c>
      <c r="I185" s="3">
        <v>590.06235800644458</v>
      </c>
      <c r="J185" s="3">
        <f t="shared" si="11"/>
        <v>0.1424806012446258</v>
      </c>
      <c r="L185" s="3">
        <f>AVERAGE('3C'!$J184:$J214) + Calibration!$C$11</f>
        <v>412.61568738829726</v>
      </c>
      <c r="M185" s="3">
        <v>445.48832561072527</v>
      </c>
      <c r="N185" s="3">
        <v>595.37749155924598</v>
      </c>
      <c r="O185" s="3">
        <f t="shared" si="12"/>
        <v>0.18616989083704424</v>
      </c>
      <c r="Q185" s="3">
        <f>AVERAGE('4C'!$J340:$J370) + Calibration!$C$11</f>
        <v>421.27237651533994</v>
      </c>
      <c r="R185" s="3">
        <v>470.78170783463474</v>
      </c>
      <c r="S185" s="3">
        <v>584.32197776819987</v>
      </c>
      <c r="T185" s="3">
        <f t="shared" si="13"/>
        <v>0.28038962813880836</v>
      </c>
    </row>
    <row r="186" spans="1:21" x14ac:dyDescent="0.25">
      <c r="A186" s="3">
        <f t="shared" si="14"/>
        <v>17.750000000000018</v>
      </c>
      <c r="B186" s="3">
        <f>AVERAGE('1C'!$J185:$J215) + Calibration!$C$11</f>
        <v>426.19990412561231</v>
      </c>
      <c r="C186" s="3">
        <v>435.33963693424607</v>
      </c>
      <c r="D186" s="3">
        <v>607.63775638823904</v>
      </c>
      <c r="E186" s="3">
        <f t="shared" si="10"/>
        <v>5.1761682398286747E-2</v>
      </c>
      <c r="G186" s="3">
        <f>AVERAGE('2C'!$J185:$J215) + Calibration!$C$11</f>
        <v>417.71868143833785</v>
      </c>
      <c r="H186" s="3">
        <v>442.99004994342476</v>
      </c>
      <c r="I186" s="3">
        <v>586.23545674589263</v>
      </c>
      <c r="J186" s="3">
        <f t="shared" si="11"/>
        <v>0.1431210931127769</v>
      </c>
      <c r="L186" s="3">
        <f>AVERAGE('3C'!$J185:$J215) + Calibration!$C$11</f>
        <v>412.73980426887186</v>
      </c>
      <c r="M186" s="3">
        <v>445.48832561072527</v>
      </c>
      <c r="N186" s="3">
        <v>589.2827969591076</v>
      </c>
      <c r="O186" s="3">
        <f t="shared" si="12"/>
        <v>0.18546697110327479</v>
      </c>
      <c r="Q186" s="3">
        <f>AVERAGE('4C'!$J341:$J371) + Calibration!$C$11</f>
        <v>420.73311912032824</v>
      </c>
      <c r="R186" s="3">
        <v>469.92297924453737</v>
      </c>
      <c r="S186" s="3">
        <v>593.88925926699653</v>
      </c>
      <c r="T186" s="3">
        <f t="shared" si="13"/>
        <v>0.2785803447733467</v>
      </c>
    </row>
    <row r="187" spans="1:21" x14ac:dyDescent="0.25">
      <c r="A187" s="3">
        <f t="shared" si="14"/>
        <v>17.83333333333335</v>
      </c>
      <c r="B187" s="3">
        <f>AVERAGE('1C'!$J186:$J216) + Calibration!$C$11</f>
        <v>426.63216829285273</v>
      </c>
      <c r="C187" s="3">
        <v>434.48090834414847</v>
      </c>
      <c r="D187" s="3">
        <v>599.20439281979793</v>
      </c>
      <c r="E187" s="3">
        <f t="shared" si="10"/>
        <v>4.4450313621653116E-2</v>
      </c>
      <c r="G187" s="3">
        <f>AVERAGE('2C'!$J186:$J216) + Calibration!$C$11</f>
        <v>417.51039430737649</v>
      </c>
      <c r="H187" s="3">
        <v>442.13132135332739</v>
      </c>
      <c r="I187" s="3">
        <v>582.40854839848646</v>
      </c>
      <c r="J187" s="3">
        <f t="shared" si="11"/>
        <v>0.13943740290744924</v>
      </c>
      <c r="L187" s="3">
        <f>AVERAGE('3C'!$J186:$J216) + Calibration!$C$11</f>
        <v>412.94808854660431</v>
      </c>
      <c r="M187" s="3">
        <v>447.20578279092024</v>
      </c>
      <c r="N187" s="3">
        <v>596.93660656706584</v>
      </c>
      <c r="O187" s="3">
        <f t="shared" si="12"/>
        <v>0.19401397462044248</v>
      </c>
      <c r="Q187" s="3">
        <f>AVERAGE('4C'!$J342:$J372) + Calibration!$C$11</f>
        <v>420.33224047018115</v>
      </c>
      <c r="R187" s="3">
        <v>473.35789360492731</v>
      </c>
      <c r="S187" s="3">
        <v>594.6688132274794</v>
      </c>
      <c r="T187" s="3">
        <f t="shared" si="13"/>
        <v>0.3003038572341738</v>
      </c>
    </row>
    <row r="188" spans="1:21" x14ac:dyDescent="0.25">
      <c r="A188" s="3">
        <f t="shared" si="14"/>
        <v>17.916666666666682</v>
      </c>
      <c r="B188" s="3">
        <f>AVERAGE('1C'!$J187:$J217) + Calibration!$C$11</f>
        <v>426.46953424973253</v>
      </c>
      <c r="C188" s="3">
        <v>434.09065523306685</v>
      </c>
      <c r="D188" s="3">
        <v>602.6769371973312</v>
      </c>
      <c r="E188" s="3">
        <f t="shared" si="10"/>
        <v>4.3161222775093169E-2</v>
      </c>
      <c r="G188" s="3">
        <f>AVERAGE('2C'!$J187:$J217) + Calibration!$C$11</f>
        <v>417.57887037260218</v>
      </c>
      <c r="H188" s="3">
        <v>442.13132135332739</v>
      </c>
      <c r="I188" s="3">
        <v>591.975787376158</v>
      </c>
      <c r="J188" s="3">
        <f t="shared" si="11"/>
        <v>0.13904959766036931</v>
      </c>
      <c r="L188" s="3">
        <f>AVERAGE('3C'!$J187:$J217) + Calibration!$C$11</f>
        <v>412.95521876544217</v>
      </c>
      <c r="M188" s="3">
        <v>449.31341501596148</v>
      </c>
      <c r="N188" s="3">
        <v>596.93660656706584</v>
      </c>
      <c r="O188" s="3">
        <f t="shared" si="12"/>
        <v>0.20590989324285092</v>
      </c>
      <c r="Q188" s="3">
        <f>AVERAGE('4C'!$J343:$J373) + Calibration!$C$11</f>
        <v>420.54052474791365</v>
      </c>
      <c r="R188" s="3">
        <v>472.88957425838225</v>
      </c>
      <c r="S188" s="3">
        <v>590.06235800644458</v>
      </c>
      <c r="T188" s="3">
        <f t="shared" si="13"/>
        <v>0.2964720010253904</v>
      </c>
    </row>
    <row r="189" spans="1:21" x14ac:dyDescent="0.25">
      <c r="A189" s="3">
        <f t="shared" si="14"/>
        <v>18.000000000000014</v>
      </c>
      <c r="B189" s="3">
        <f>AVERAGE('1C'!$J188:$J218) + Calibration!$C$11</f>
        <v>426.18420994045113</v>
      </c>
      <c r="C189" s="3">
        <v>434.48090834414847</v>
      </c>
      <c r="D189" s="3">
        <v>599.98395386713503</v>
      </c>
      <c r="E189" s="3">
        <f t="shared" si="10"/>
        <v>4.6987267212109059E-2</v>
      </c>
      <c r="G189" s="3">
        <f>AVERAGE('2C'!$J188:$J218) + Calibration!$C$11</f>
        <v>417.63308314692324</v>
      </c>
      <c r="H189" s="3">
        <v>442.52173059687971</v>
      </c>
      <c r="I189" s="3">
        <v>592.33014425917679</v>
      </c>
      <c r="J189" s="3">
        <f t="shared" si="11"/>
        <v>0.14095360243032656</v>
      </c>
      <c r="L189" s="3">
        <f>AVERAGE('3C'!$J188:$J218) + Calibration!$C$11</f>
        <v>412.96234898427991</v>
      </c>
      <c r="M189" s="3">
        <v>450.09415543683099</v>
      </c>
      <c r="N189" s="3">
        <v>598.49571448803147</v>
      </c>
      <c r="O189" s="3">
        <f t="shared" si="12"/>
        <v>0.21029113352810475</v>
      </c>
      <c r="Q189" s="3">
        <f>AVERAGE('4C'!$J344:$J374) + Calibration!$C$11</f>
        <v>419.44488487847258</v>
      </c>
      <c r="R189" s="3">
        <v>470.78170783463474</v>
      </c>
      <c r="S189" s="3">
        <v>583.8967806907358</v>
      </c>
      <c r="T189" s="3">
        <f t="shared" si="13"/>
        <v>0.29073938821097334</v>
      </c>
    </row>
    <row r="190" spans="1:21" x14ac:dyDescent="0.25">
      <c r="A190" s="3">
        <f t="shared" si="14"/>
        <v>18.083333333333346</v>
      </c>
      <c r="B190" s="3">
        <f>AVERAGE('1C'!$J189:$J219) + Calibration!$C$11</f>
        <v>425.37531814147599</v>
      </c>
      <c r="C190" s="3">
        <v>434.48090834414847</v>
      </c>
      <c r="D190" s="3">
        <v>602.6769371973312</v>
      </c>
      <c r="E190" s="3">
        <f t="shared" si="10"/>
        <v>5.1568320211117763E-2</v>
      </c>
      <c r="G190" s="3">
        <f>AVERAGE('2C'!$J189:$J219) + Calibration!$C$11</f>
        <v>417.68016142256329</v>
      </c>
      <c r="H190" s="3">
        <v>441.66300200678234</v>
      </c>
      <c r="I190" s="3">
        <v>596.15704551972885</v>
      </c>
      <c r="J190" s="3">
        <f t="shared" si="11"/>
        <v>0.13582368361539171</v>
      </c>
      <c r="L190" s="3">
        <f>AVERAGE('3C'!$J189:$J219) + Calibration!$C$11</f>
        <v>412.79971208793103</v>
      </c>
      <c r="M190" s="3">
        <v>450.56255284961139</v>
      </c>
      <c r="N190" s="3">
        <v>608.77163179746969</v>
      </c>
      <c r="O190" s="3">
        <f t="shared" si="12"/>
        <v>0.21386491387545992</v>
      </c>
      <c r="Q190" s="3">
        <f>AVERAGE('4C'!$J345:$J375) + Calibration!$C$11</f>
        <v>418.80576019468424</v>
      </c>
      <c r="R190" s="3">
        <v>469.53257000098483</v>
      </c>
      <c r="S190" s="3">
        <v>583.54242380771711</v>
      </c>
      <c r="T190" s="3">
        <f t="shared" si="13"/>
        <v>0.28728465845212459</v>
      </c>
    </row>
    <row r="191" spans="1:21" x14ac:dyDescent="0.25">
      <c r="A191" s="3">
        <f t="shared" si="14"/>
        <v>18.166666666666679</v>
      </c>
      <c r="B191" s="3">
        <f>AVERAGE('1C'!$J190:$J220) + Calibration!$C$11</f>
        <v>425.15134253181128</v>
      </c>
      <c r="C191" s="3">
        <v>432.37319805287189</v>
      </c>
      <c r="D191" s="3">
        <v>601.11782218951134</v>
      </c>
      <c r="E191" s="3">
        <f t="shared" si="10"/>
        <v>4.0900035004779491E-2</v>
      </c>
      <c r="G191" s="3">
        <f>AVERAGE('2C'!$J190:$J220) + Calibration!$C$11</f>
        <v>417.44191681553639</v>
      </c>
      <c r="H191" s="3">
        <v>444.62959702062767</v>
      </c>
      <c r="I191" s="3">
        <v>590.06235800644458</v>
      </c>
      <c r="J191" s="3">
        <f t="shared" si="11"/>
        <v>0.15397387400567641</v>
      </c>
      <c r="L191" s="3">
        <f>AVERAGE('3C'!$J190:$J220) + Calibration!$C$11</f>
        <v>412.89244487802654</v>
      </c>
      <c r="M191" s="3">
        <v>449.31341501596148</v>
      </c>
      <c r="N191" s="3">
        <v>605.36997013550683</v>
      </c>
      <c r="O191" s="3">
        <f t="shared" si="12"/>
        <v>0.20626540495105361</v>
      </c>
      <c r="Q191" s="3">
        <f>AVERAGE('4C'!$J346:$J376) + Calibration!$C$11</f>
        <v>418.08817171816253</v>
      </c>
      <c r="R191" s="3">
        <v>469.53257000098483</v>
      </c>
      <c r="S191" s="3">
        <v>596.93660656706584</v>
      </c>
      <c r="T191" s="3">
        <f t="shared" si="13"/>
        <v>0.29134862701576791</v>
      </c>
    </row>
    <row r="192" spans="1:21" x14ac:dyDescent="0.25">
      <c r="A192" s="3">
        <f t="shared" si="14"/>
        <v>18.250000000000011</v>
      </c>
      <c r="B192" s="3">
        <f>AVERAGE('1C'!$J191:$J221) + Calibration!$C$11</f>
        <v>424.85175493162552</v>
      </c>
      <c r="C192" s="3">
        <v>431.98278880931935</v>
      </c>
      <c r="D192" s="3">
        <v>594.24357362889032</v>
      </c>
      <c r="E192" s="3">
        <f t="shared" si="10"/>
        <v>4.0385678495976421E-2</v>
      </c>
      <c r="G192" s="3">
        <f>AVERAGE('2C'!$J191:$J221) + Calibration!$C$11</f>
        <v>417.26359001386959</v>
      </c>
      <c r="H192" s="3">
        <v>445.09791636717227</v>
      </c>
      <c r="I192" s="3">
        <v>597.29092092895939</v>
      </c>
      <c r="J192" s="3">
        <f t="shared" si="11"/>
        <v>0.15763606996354682</v>
      </c>
      <c r="L192" s="3">
        <f>AVERAGE('3C'!$J191:$J221) + Calibration!$C$11</f>
        <v>413.53156813520042</v>
      </c>
      <c r="M192" s="3">
        <v>453.06075045067587</v>
      </c>
      <c r="N192" s="3">
        <v>602.32262283543764</v>
      </c>
      <c r="O192" s="3">
        <f t="shared" si="12"/>
        <v>0.22386835844312497</v>
      </c>
      <c r="Q192" s="3">
        <f>AVERAGE('4C'!$J347:$J377) + Calibration!$C$11</f>
        <v>417.60312424424319</v>
      </c>
      <c r="R192" s="3">
        <v>469.92297924453737</v>
      </c>
      <c r="S192" s="3">
        <v>591.55059029869403</v>
      </c>
      <c r="T192" s="3">
        <f t="shared" si="13"/>
        <v>0.29630666173210224</v>
      </c>
    </row>
    <row r="193" spans="1:20" x14ac:dyDescent="0.25">
      <c r="A193" s="3">
        <f t="shared" si="14"/>
        <v>18.333333333333343</v>
      </c>
      <c r="B193" s="3">
        <f>AVERAGE('1C'!$J192:$J222) + Calibration!$C$11</f>
        <v>424.35814777122613</v>
      </c>
      <c r="C193" s="3">
        <v>431.59245763200215</v>
      </c>
      <c r="D193" s="3">
        <v>587.36932506826906</v>
      </c>
      <c r="E193" s="3">
        <f t="shared" si="10"/>
        <v>4.0970568530247643E-2</v>
      </c>
      <c r="G193" s="3">
        <f>AVERAGE('2C'!$J192:$J222) + Calibration!$C$11</f>
        <v>417.54178267769868</v>
      </c>
      <c r="H193" s="3">
        <v>447.59595783576628</v>
      </c>
      <c r="I193" s="3">
        <v>588.14888611560605</v>
      </c>
      <c r="J193" s="3">
        <f t="shared" si="11"/>
        <v>0.1702078935835892</v>
      </c>
      <c r="L193" s="3">
        <f>AVERAGE('3C'!$J192:$J222) + Calibration!$C$11</f>
        <v>413.93244678534745</v>
      </c>
      <c r="M193" s="3">
        <v>452.67034120712333</v>
      </c>
      <c r="N193" s="3">
        <v>597.29092092895939</v>
      </c>
      <c r="O193" s="3">
        <f t="shared" si="12"/>
        <v>0.21938700286119858</v>
      </c>
      <c r="Q193" s="3">
        <f>AVERAGE('4C'!$J348:$J378) + Calibration!$C$11</f>
        <v>417.46331317850758</v>
      </c>
      <c r="R193" s="3">
        <v>472.88957425838225</v>
      </c>
      <c r="S193" s="3">
        <v>583.8967806907358</v>
      </c>
      <c r="T193" s="3">
        <f t="shared" si="13"/>
        <v>0.31389938662439465</v>
      </c>
    </row>
    <row r="194" spans="1:20" x14ac:dyDescent="0.25">
      <c r="A194" s="3">
        <f t="shared" si="14"/>
        <v>18.416666666666675</v>
      </c>
      <c r="B194" s="3">
        <f>AVERAGE('1C'!$J193:$J223) + Calibration!$C$11</f>
        <v>423.81888609637122</v>
      </c>
      <c r="C194" s="3">
        <v>431.59245763200215</v>
      </c>
      <c r="D194" s="3">
        <v>593.10970530651377</v>
      </c>
      <c r="E194" s="3">
        <f t="shared" si="10"/>
        <v>4.4024606556068303E-2</v>
      </c>
      <c r="G194" s="3">
        <f>AVERAGE('2C'!$J193:$J223) + Calibration!$C$11</f>
        <v>417.39626515430973</v>
      </c>
      <c r="H194" s="3">
        <v>447.98628901308348</v>
      </c>
      <c r="I194" s="3">
        <v>591.19622632882101</v>
      </c>
      <c r="J194" s="3">
        <f t="shared" si="11"/>
        <v>0.17324260267631944</v>
      </c>
      <c r="L194" s="3">
        <f>AVERAGE('3C'!$J193:$J223) + Calibration!$C$11</f>
        <v>415.36619284413439</v>
      </c>
      <c r="M194" s="3">
        <v>452.67034120712333</v>
      </c>
      <c r="N194" s="3">
        <v>601.89738323684844</v>
      </c>
      <c r="O194" s="3">
        <f t="shared" si="12"/>
        <v>0.21126716941654691</v>
      </c>
      <c r="Q194" s="3">
        <f>AVERAGE('4C'!$J349:$J379) + Calibration!$C$11</f>
        <v>417.13947028006612</v>
      </c>
      <c r="R194" s="3">
        <v>472.49916501482994</v>
      </c>
      <c r="S194" s="3">
        <v>593.10970530651377</v>
      </c>
      <c r="T194" s="3">
        <f t="shared" si="13"/>
        <v>0.31352239682762639</v>
      </c>
    </row>
    <row r="195" spans="1:20" x14ac:dyDescent="0.25">
      <c r="A195" s="3">
        <f t="shared" si="14"/>
        <v>18.500000000000007</v>
      </c>
      <c r="B195" s="3">
        <f>AVERAGE('1C'!$J194:$J224) + Calibration!$C$11</f>
        <v>423.41800744622424</v>
      </c>
      <c r="C195" s="3">
        <v>434.48090834414847</v>
      </c>
      <c r="D195" s="3">
        <v>587.01501070637539</v>
      </c>
      <c r="E195" s="3">
        <f t="shared" si="10"/>
        <v>6.2653293555927775E-2</v>
      </c>
      <c r="G195" s="3">
        <f>AVERAGE('2C'!$J194:$J224) + Calibration!$C$11</f>
        <v>417.0110792627093</v>
      </c>
      <c r="H195" s="3">
        <v>447.98628901308348</v>
      </c>
      <c r="I195" s="3">
        <v>588.14888611560605</v>
      </c>
      <c r="J195" s="3">
        <f t="shared" si="11"/>
        <v>0.17542405263801725</v>
      </c>
      <c r="L195" s="3">
        <f>AVERAGE('3C'!$J194:$J224) + Calibration!$C$11</f>
        <v>416.23072117861523</v>
      </c>
      <c r="M195" s="3">
        <v>452.20202186057827</v>
      </c>
      <c r="N195" s="3">
        <v>603.81085512768698</v>
      </c>
      <c r="O195" s="3">
        <f t="shared" si="12"/>
        <v>0.20371876074913112</v>
      </c>
      <c r="Q195" s="3">
        <f>AVERAGE('4C'!$J350:$J380) + Calibration!$C$11</f>
        <v>416.63873004760006</v>
      </c>
      <c r="R195" s="3">
        <v>472.88957425838225</v>
      </c>
      <c r="S195" s="3">
        <v>588.50324299862473</v>
      </c>
      <c r="T195" s="3">
        <f t="shared" si="13"/>
        <v>0.31856930543128803</v>
      </c>
    </row>
    <row r="196" spans="1:20" x14ac:dyDescent="0.25">
      <c r="A196" s="3">
        <f t="shared" si="14"/>
        <v>18.583333333333339</v>
      </c>
      <c r="B196" s="3">
        <f>AVERAGE('1C'!$J195:$J225) + Calibration!$C$11</f>
        <v>423.43227644358637</v>
      </c>
      <c r="C196" s="3">
        <v>436.58877476789598</v>
      </c>
      <c r="D196" s="3">
        <v>587.36932506826906</v>
      </c>
      <c r="E196" s="3">
        <f t="shared" ref="E196:E212" si="15">(C196-B196)/(7*35314.6667/1400)</f>
        <v>7.4510108992814642E-2</v>
      </c>
      <c r="G196" s="3">
        <f>AVERAGE('2C'!$J195:$J225) + Calibration!$C$11</f>
        <v>416.77853968672139</v>
      </c>
      <c r="H196" s="3">
        <v>447.98628901308348</v>
      </c>
      <c r="I196" s="3">
        <v>595.80268863671006</v>
      </c>
      <c r="J196" s="3">
        <f t="shared" ref="J196:J212" si="16">(H196-G196)/(7*35314.6667/1400)</f>
        <v>0.1767410101387823</v>
      </c>
      <c r="L196" s="3">
        <f>AVERAGE('3C'!$J195:$J225) + Calibration!$C$11</f>
        <v>417.81996820845569</v>
      </c>
      <c r="M196" s="3">
        <v>452.20202186057827</v>
      </c>
      <c r="N196" s="3">
        <v>601.89738323684844</v>
      </c>
      <c r="O196" s="3">
        <f t="shared" ref="O196:O212" si="17">(M196-L196)/(7*35314.6667/1400)</f>
        <v>0.19471826787549762</v>
      </c>
      <c r="Q196" s="3">
        <f>AVERAGE('4C'!$J351:$J381) + Calibration!$C$11</f>
        <v>416.11373737010734</v>
      </c>
      <c r="R196" s="3">
        <v>472.88957425838225</v>
      </c>
      <c r="S196" s="3">
        <v>587.01501070637539</v>
      </c>
      <c r="T196" s="3">
        <f t="shared" ref="T196:T212" si="18">(R196-Q196)/(7*35314.6667/1400)</f>
        <v>0.32154253285519413</v>
      </c>
    </row>
    <row r="197" spans="1:20" x14ac:dyDescent="0.25">
      <c r="A197" s="3">
        <f t="shared" ref="A197:A212" si="19">1/12+A196</f>
        <v>18.666666666666671</v>
      </c>
      <c r="B197" s="3">
        <f>AVERAGE('1C'!$J196:$J226) + Calibration!$C$11</f>
        <v>423.05422077082386</v>
      </c>
      <c r="C197" s="3">
        <v>437.44750335799358</v>
      </c>
      <c r="D197" s="3">
        <v>596.58224259719282</v>
      </c>
      <c r="E197" s="3">
        <f t="shared" si="15"/>
        <v>8.1514475044838636E-2</v>
      </c>
      <c r="G197" s="3">
        <f>AVERAGE('2C'!$J196:$J226) + Calibration!$C$11</f>
        <v>417.81996678184123</v>
      </c>
      <c r="H197" s="3">
        <v>447.20578279092024</v>
      </c>
      <c r="I197" s="3">
        <v>590.84191196692746</v>
      </c>
      <c r="J197" s="3">
        <f t="shared" si="16"/>
        <v>0.16642272888323198</v>
      </c>
      <c r="L197" s="3">
        <f>AVERAGE('3C'!$J196:$J226) + Calibration!$C$11</f>
        <v>418.8685298022566</v>
      </c>
      <c r="M197" s="3">
        <v>452.20202186057827</v>
      </c>
      <c r="N197" s="3">
        <v>603.03129408034999</v>
      </c>
      <c r="O197" s="3">
        <f t="shared" si="17"/>
        <v>0.18877987631309948</v>
      </c>
      <c r="Q197" s="3">
        <f>AVERAGE('4C'!$J352:$J382) + Calibration!$C$11</f>
        <v>416.483230503161</v>
      </c>
      <c r="R197" s="3">
        <v>472.49916501482994</v>
      </c>
      <c r="S197" s="3">
        <v>591.975787376158</v>
      </c>
      <c r="T197" s="3">
        <f t="shared" si="18"/>
        <v>0.317238925047926</v>
      </c>
    </row>
    <row r="198" spans="1:20" x14ac:dyDescent="0.25">
      <c r="A198" s="3">
        <f t="shared" si="19"/>
        <v>18.750000000000004</v>
      </c>
      <c r="B198" s="3">
        <f>AVERAGE('1C'!$J197:$J227) + Calibration!$C$11</f>
        <v>423.01427699386488</v>
      </c>
      <c r="C198" s="3">
        <v>437.91582270453864</v>
      </c>
      <c r="D198" s="3">
        <v>595.80268863671006</v>
      </c>
      <c r="E198" s="3">
        <f t="shared" si="15"/>
        <v>8.4392956825917076E-2</v>
      </c>
      <c r="G198" s="3">
        <f>AVERAGE('2C'!$J197:$J227) + Calibration!$C$11</f>
        <v>418.39061397378958</v>
      </c>
      <c r="H198" s="3">
        <v>447.20578279092024</v>
      </c>
      <c r="I198" s="3">
        <v>593.46401966840745</v>
      </c>
      <c r="J198" s="3">
        <f t="shared" si="16"/>
        <v>0.16319094308275406</v>
      </c>
      <c r="L198" s="3">
        <f>AVERAGE('3C'!$J197:$J227) + Calibration!$C$11</f>
        <v>419.50051998736393</v>
      </c>
      <c r="M198" s="3">
        <v>452.67034120712333</v>
      </c>
      <c r="N198" s="3">
        <v>604.23605220515105</v>
      </c>
      <c r="O198" s="3">
        <f t="shared" si="17"/>
        <v>0.18785294790710511</v>
      </c>
      <c r="Q198" s="3">
        <f>AVERAGE('4C'!$J353:$J383) + Calibration!$C$11</f>
        <v>416.21217091139857</v>
      </c>
      <c r="R198" s="3">
        <v>472.88957425838225</v>
      </c>
      <c r="S198" s="3">
        <v>583.18810944582344</v>
      </c>
      <c r="T198" s="3">
        <f t="shared" si="18"/>
        <v>0.32098506735720472</v>
      </c>
    </row>
    <row r="199" spans="1:20" x14ac:dyDescent="0.25">
      <c r="A199" s="3">
        <f t="shared" si="19"/>
        <v>18.833333333333336</v>
      </c>
      <c r="B199" s="3">
        <f>AVERAGE('1C'!$J198:$J228) + Calibration!$C$11</f>
        <v>422.83595019219803</v>
      </c>
      <c r="C199" s="3">
        <v>436.58877476789598</v>
      </c>
      <c r="D199" s="3">
        <v>597.29092092895939</v>
      </c>
      <c r="E199" s="3">
        <f t="shared" si="15"/>
        <v>7.7887324790738885E-2</v>
      </c>
      <c r="G199" s="3">
        <f>AVERAGE('2C'!$J198:$J228) + Calibration!$C$11</f>
        <v>419.62463686793842</v>
      </c>
      <c r="H199" s="3">
        <v>447.59595783576628</v>
      </c>
      <c r="I199" s="3">
        <v>588.92844007608892</v>
      </c>
      <c r="J199" s="3">
        <f t="shared" si="16"/>
        <v>0.15841192106070684</v>
      </c>
      <c r="L199" s="3">
        <f>AVERAGE('3C'!$J198:$J228) + Calibration!$C$11</f>
        <v>419.69311007993525</v>
      </c>
      <c r="M199" s="3">
        <v>452.67034120712333</v>
      </c>
      <c r="N199" s="3">
        <v>601.89738323684844</v>
      </c>
      <c r="O199" s="3">
        <f t="shared" si="17"/>
        <v>0.18676223908514517</v>
      </c>
      <c r="Q199" s="3">
        <f>AVERAGE('4C'!$J354:$J384) + Calibration!$C$11</f>
        <v>416.27351818440087</v>
      </c>
      <c r="R199" s="3">
        <v>469.92297924453737</v>
      </c>
      <c r="S199" s="3">
        <v>591.55059029869403</v>
      </c>
      <c r="T199" s="3">
        <f t="shared" si="18"/>
        <v>0.30383671190155392</v>
      </c>
    </row>
    <row r="200" spans="1:20" x14ac:dyDescent="0.25">
      <c r="A200" s="3">
        <f t="shared" si="19"/>
        <v>18.916666666666668</v>
      </c>
      <c r="B200" s="3">
        <f>AVERAGE('1C'!$J199:$J229) + Calibration!$C$11</f>
        <v>423.29104161666623</v>
      </c>
      <c r="C200" s="3">
        <v>437.91582270453864</v>
      </c>
      <c r="D200" s="3">
        <v>599.20439281979793</v>
      </c>
      <c r="E200" s="3">
        <f t="shared" si="15"/>
        <v>8.2825536551771592E-2</v>
      </c>
      <c r="G200" s="3">
        <f>AVERAGE('2C'!$J199:$J229) + Calibration!$C$11</f>
        <v>419.44773810729941</v>
      </c>
      <c r="H200" s="3">
        <v>447.59595783576628</v>
      </c>
      <c r="I200" s="3">
        <v>597.29092092895939</v>
      </c>
      <c r="J200" s="3">
        <f t="shared" si="16"/>
        <v>0.15941376407478239</v>
      </c>
      <c r="L200" s="3">
        <f>AVERAGE('3C'!$J199:$J229) + Calibration!$C$11</f>
        <v>419.70166976641525</v>
      </c>
      <c r="M200" s="3">
        <v>450.09415543683099</v>
      </c>
      <c r="N200" s="3">
        <v>600.76350782761779</v>
      </c>
      <c r="O200" s="3">
        <f t="shared" si="17"/>
        <v>0.17212387096047962</v>
      </c>
      <c r="Q200" s="3">
        <f>AVERAGE('4C'!$J355:$J385) + Calibration!$C$11</f>
        <v>416.6273185589078</v>
      </c>
      <c r="R200" s="3">
        <v>469.92297924453737</v>
      </c>
      <c r="S200" s="3">
        <v>598.07048197629649</v>
      </c>
      <c r="T200" s="3">
        <f t="shared" si="18"/>
        <v>0.30183300971451371</v>
      </c>
    </row>
    <row r="201" spans="1:20" x14ac:dyDescent="0.25">
      <c r="A201" s="3">
        <f t="shared" si="19"/>
        <v>19</v>
      </c>
      <c r="B201" s="3">
        <f>AVERAGE('1C'!$J200:$J230) + Calibration!$C$11</f>
        <v>423.37663562823741</v>
      </c>
      <c r="C201" s="3">
        <v>437.44750335799358</v>
      </c>
      <c r="D201" s="3">
        <v>598.85003593677925</v>
      </c>
      <c r="E201" s="3">
        <f t="shared" si="15"/>
        <v>7.9688520632455365E-2</v>
      </c>
      <c r="G201" s="3">
        <f>AVERAGE('2C'!$J200:$J230) + Calibration!$C$11</f>
        <v>420.07972829240663</v>
      </c>
      <c r="H201" s="3">
        <v>447.59595783576628</v>
      </c>
      <c r="I201" s="3">
        <v>590.84191196692746</v>
      </c>
      <c r="J201" s="3">
        <f t="shared" si="16"/>
        <v>0.15583457024873834</v>
      </c>
      <c r="L201" s="3">
        <f>AVERAGE('3C'!$J200:$J230) + Calibration!$C$11</f>
        <v>420.6032900756428</v>
      </c>
      <c r="M201" s="3">
        <v>450.56255284961139</v>
      </c>
      <c r="N201" s="3">
        <v>598.85003593677925</v>
      </c>
      <c r="O201" s="3">
        <f t="shared" si="17"/>
        <v>0.16967036969921953</v>
      </c>
      <c r="Q201" s="3">
        <f>AVERAGE('4C'!$J356:$J386) + Calibration!$C$11</f>
        <v>416.5731100644299</v>
      </c>
      <c r="R201" s="3">
        <v>467.81511282078986</v>
      </c>
      <c r="S201" s="3">
        <v>591.19622632882101</v>
      </c>
      <c r="T201" s="3">
        <f t="shared" si="18"/>
        <v>0.2902023864003222</v>
      </c>
    </row>
    <row r="202" spans="1:20" x14ac:dyDescent="0.25">
      <c r="A202" s="3">
        <f t="shared" si="19"/>
        <v>19.083333333333332</v>
      </c>
      <c r="B202" s="3">
        <f>AVERAGE('1C'!$J201:$J231) + Calibration!$C$11</f>
        <v>423.37663562823747</v>
      </c>
      <c r="C202" s="3">
        <v>437.91582270453864</v>
      </c>
      <c r="D202" s="3">
        <v>600.76350782761779</v>
      </c>
      <c r="E202" s="3">
        <f t="shared" si="15"/>
        <v>8.2340786052505333E-2</v>
      </c>
      <c r="G202" s="3">
        <f>AVERAGE('2C'!$J201:$J231) + Calibration!$C$11</f>
        <v>420.72741123606056</v>
      </c>
      <c r="H202" s="3">
        <v>448.45468642586388</v>
      </c>
      <c r="I202" s="3">
        <v>603.45649115781407</v>
      </c>
      <c r="J202" s="3">
        <f t="shared" si="16"/>
        <v>0.15702979968831657</v>
      </c>
      <c r="L202" s="3">
        <f>AVERAGE('3C'!$J201:$J231) + Calibration!$C$11</f>
        <v>422.26815194923313</v>
      </c>
      <c r="M202" s="3">
        <v>449.70382425951379</v>
      </c>
      <c r="N202" s="3">
        <v>595.02313467622719</v>
      </c>
      <c r="O202" s="3">
        <f t="shared" si="17"/>
        <v>0.15537834488626598</v>
      </c>
      <c r="Q202" s="3">
        <f>AVERAGE('4C'!$J357:$J387) + Calibration!$C$11</f>
        <v>416.65728316804558</v>
      </c>
      <c r="R202" s="3">
        <v>467.03452853239128</v>
      </c>
      <c r="S202" s="3">
        <v>590.84191196692746</v>
      </c>
      <c r="T202" s="3">
        <f t="shared" si="18"/>
        <v>0.28530494591554895</v>
      </c>
    </row>
    <row r="203" spans="1:20" x14ac:dyDescent="0.25">
      <c r="A203" s="3">
        <f t="shared" si="19"/>
        <v>19.166666666666664</v>
      </c>
      <c r="B203" s="3">
        <f>AVERAGE('1C'!$J202:$J232) + Calibration!$C$11</f>
        <v>423.56209692858539</v>
      </c>
      <c r="C203" s="3">
        <v>437.05709411444104</v>
      </c>
      <c r="D203" s="3">
        <v>596.15704551972885</v>
      </c>
      <c r="E203" s="3">
        <f t="shared" si="15"/>
        <v>7.6427153060774328E-2</v>
      </c>
      <c r="G203" s="3">
        <f>AVERAGE('2C'!$J202:$J232) + Calibration!$C$11</f>
        <v>421.52203403767362</v>
      </c>
      <c r="H203" s="3">
        <v>445.09791636717227</v>
      </c>
      <c r="I203" s="3">
        <v>600.76350782761779</v>
      </c>
      <c r="J203" s="3">
        <f t="shared" si="16"/>
        <v>0.13351892872033619</v>
      </c>
      <c r="L203" s="3">
        <f>AVERAGE('3C'!$J202:$J232) + Calibration!$C$11</f>
        <v>423.83315081389014</v>
      </c>
      <c r="M203" s="3">
        <v>449.70382425951379</v>
      </c>
      <c r="N203" s="3">
        <v>591.19622632882101</v>
      </c>
      <c r="O203" s="3">
        <f t="shared" si="17"/>
        <v>0.14651517832744348</v>
      </c>
      <c r="Q203" s="3">
        <f>AVERAGE('4C'!$J358:$J388) + Calibration!$C$11</f>
        <v>416.79566619275346</v>
      </c>
      <c r="R203" s="3">
        <v>467.03452853239128</v>
      </c>
      <c r="S203" s="3">
        <v>594.24357362889032</v>
      </c>
      <c r="T203" s="3">
        <f t="shared" si="18"/>
        <v>0.2845212317387541</v>
      </c>
    </row>
    <row r="204" spans="1:20" x14ac:dyDescent="0.25">
      <c r="A204" s="3">
        <f t="shared" si="19"/>
        <v>19.249999999999996</v>
      </c>
      <c r="B204" s="3">
        <f>AVERAGE('1C'!$J203:$J233) + Calibration!$C$11</f>
        <v>424.20264965340147</v>
      </c>
      <c r="C204" s="3">
        <v>436.58877476789598</v>
      </c>
      <c r="D204" s="3">
        <v>604.59040908816974</v>
      </c>
      <c r="E204" s="3">
        <f t="shared" si="15"/>
        <v>7.0147200989975747E-2</v>
      </c>
      <c r="G204" s="3">
        <f>AVERAGE('2C'!$J203:$J233) + Calibration!$C$11</f>
        <v>421.29805272155113</v>
      </c>
      <c r="H204" s="3">
        <v>444.62959702062767</v>
      </c>
      <c r="I204" s="3">
        <v>593.10970530651377</v>
      </c>
      <c r="J204" s="3">
        <f t="shared" si="16"/>
        <v>0.1321351522146833</v>
      </c>
      <c r="L204" s="3">
        <f>AVERAGE('3C'!$J203:$J233) + Calibration!$C$11</f>
        <v>424.56643204895852</v>
      </c>
      <c r="M204" s="3">
        <v>449.70382425951379</v>
      </c>
      <c r="N204" s="3">
        <v>591.19622632882101</v>
      </c>
      <c r="O204" s="3">
        <f t="shared" si="17"/>
        <v>0.14236233587647182</v>
      </c>
      <c r="Q204" s="3">
        <f>AVERAGE('4C'!$J359:$J389) + Calibration!$C$11</f>
        <v>415.77706635486135</v>
      </c>
      <c r="R204" s="3">
        <v>464.92666210864377</v>
      </c>
      <c r="S204" s="3">
        <v>588.92844007608892</v>
      </c>
      <c r="T204" s="3">
        <f t="shared" si="18"/>
        <v>0.27835231277310862</v>
      </c>
    </row>
    <row r="205" spans="1:20" x14ac:dyDescent="0.25">
      <c r="A205" s="3">
        <f t="shared" si="19"/>
        <v>19.333333333333329</v>
      </c>
      <c r="B205" s="3">
        <f>AVERAGE('1C'!$J204:$J234) + Calibration!$C$11</f>
        <v>425.37532527454812</v>
      </c>
      <c r="C205" s="3">
        <v>437.44750335799358</v>
      </c>
      <c r="D205" s="3">
        <v>604.59040908816974</v>
      </c>
      <c r="E205" s="3">
        <f t="shared" si="15"/>
        <v>6.8369203005647874E-2</v>
      </c>
      <c r="G205" s="3">
        <f>AVERAGE('2C'!$J204:$J234) + Calibration!$C$11</f>
        <v>421.84587265627164</v>
      </c>
      <c r="H205" s="3">
        <v>445.87850065557132</v>
      </c>
      <c r="I205" s="3">
        <v>594.24357362889032</v>
      </c>
      <c r="J205" s="3">
        <f t="shared" si="16"/>
        <v>0.13610564813457335</v>
      </c>
      <c r="L205" s="3">
        <f>AVERAGE('3C'!$J204:$J234) + Calibration!$C$11</f>
        <v>425.50657094734612</v>
      </c>
      <c r="M205" s="3">
        <v>450.09415543683099</v>
      </c>
      <c r="N205" s="3">
        <v>589.2827969591076</v>
      </c>
      <c r="O205" s="3">
        <f t="shared" si="17"/>
        <v>0.13924857169604757</v>
      </c>
      <c r="Q205" s="3">
        <f>AVERAGE('4C'!$J360:$J390) + Calibration!$C$11</f>
        <v>415.64581782883448</v>
      </c>
      <c r="R205" s="3">
        <v>464.45834276209871</v>
      </c>
      <c r="S205" s="3">
        <v>591.55059029869403</v>
      </c>
      <c r="T205" s="3">
        <f t="shared" si="18"/>
        <v>0.27644335622889638</v>
      </c>
    </row>
    <row r="206" spans="1:20" x14ac:dyDescent="0.25">
      <c r="A206" s="3">
        <f t="shared" si="19"/>
        <v>19.416666666666661</v>
      </c>
      <c r="B206" s="3">
        <f>AVERAGE('1C'!$J205:$J235) + Calibration!$C$11</f>
        <v>426.14712224554773</v>
      </c>
      <c r="C206" s="3">
        <v>437.44750335799358</v>
      </c>
      <c r="D206" s="3">
        <v>598.07048197629649</v>
      </c>
      <c r="E206" s="3">
        <f t="shared" si="15"/>
        <v>6.3998231717394896E-2</v>
      </c>
      <c r="G206" s="3">
        <f>AVERAGE('2C'!$J205:$J235) + Calibration!$C$11</f>
        <v>422.65476445524678</v>
      </c>
      <c r="H206" s="3">
        <v>445.09791636717227</v>
      </c>
      <c r="I206" s="3">
        <v>602.32262283543764</v>
      </c>
      <c r="J206" s="3">
        <f t="shared" si="16"/>
        <v>0.12710385802353047</v>
      </c>
      <c r="L206" s="3">
        <f>AVERAGE('3C'!$J205:$J235) + Calibration!$C$11</f>
        <v>425.85324110301519</v>
      </c>
      <c r="M206" s="3">
        <v>449.70382425951379</v>
      </c>
      <c r="N206" s="3">
        <v>598.49571448803147</v>
      </c>
      <c r="O206" s="3">
        <f t="shared" si="17"/>
        <v>0.13507466095665344</v>
      </c>
      <c r="Q206" s="3">
        <f>AVERAGE('4C'!$J361:$J391) + Calibration!$C$11</f>
        <v>415.54453105871664</v>
      </c>
      <c r="R206" s="3">
        <v>462.3504763383512</v>
      </c>
      <c r="S206" s="3">
        <v>591.19622632882101</v>
      </c>
      <c r="T206" s="3">
        <f t="shared" si="18"/>
        <v>0.26507935457668952</v>
      </c>
    </row>
    <row r="207" spans="1:20" x14ac:dyDescent="0.25">
      <c r="A207" s="3">
        <f t="shared" si="19"/>
        <v>19.499999999999993</v>
      </c>
      <c r="B207" s="3">
        <f>AVERAGE('1C'!$J206:$J236) + Calibration!$C$11</f>
        <v>426.91749402874848</v>
      </c>
      <c r="C207" s="3">
        <v>439.55513558303483</v>
      </c>
      <c r="D207" s="3">
        <v>603.45649115781407</v>
      </c>
      <c r="E207" s="3">
        <f t="shared" si="15"/>
        <v>7.1571631479032741E-2</v>
      </c>
      <c r="G207" s="3">
        <f>AVERAGE('2C'!$J206:$J236) + Calibration!$C$11</f>
        <v>422.65476445524678</v>
      </c>
      <c r="H207" s="3">
        <v>445.09791636717227</v>
      </c>
      <c r="I207" s="3">
        <v>599.62958989726212</v>
      </c>
      <c r="J207" s="3">
        <f t="shared" si="16"/>
        <v>0.12710385802353047</v>
      </c>
      <c r="L207" s="3">
        <f>AVERAGE('3C'!$J206:$J236) + Calibration!$C$11</f>
        <v>426.10004539652209</v>
      </c>
      <c r="M207" s="3">
        <v>449.70382425951379</v>
      </c>
      <c r="N207" s="3">
        <v>595.37749155924598</v>
      </c>
      <c r="O207" s="3">
        <f t="shared" si="17"/>
        <v>0.13367691709230659</v>
      </c>
      <c r="Q207" s="3">
        <f>AVERAGE('4C'!$J362:$J392) + Calibration!$C$11</f>
        <v>415.0124038825428</v>
      </c>
      <c r="R207" s="3">
        <v>462.81902988360252</v>
      </c>
      <c r="S207" s="3">
        <v>590.84191196692746</v>
      </c>
      <c r="T207" s="3">
        <f t="shared" si="18"/>
        <v>0.27074657907537164</v>
      </c>
    </row>
    <row r="208" spans="1:20" x14ac:dyDescent="0.25">
      <c r="A208" s="3">
        <f t="shared" si="19"/>
        <v>19.583333333333325</v>
      </c>
      <c r="B208" s="3">
        <f>AVERAGE('1C'!$J207:$J237) + Calibration!$C$11</f>
        <v>426.83189573733404</v>
      </c>
      <c r="C208" s="3">
        <v>440.4138641731322</v>
      </c>
      <c r="D208" s="3">
        <v>596.15704551972885</v>
      </c>
      <c r="E208" s="3">
        <f t="shared" si="15"/>
        <v>7.691970336958133E-2</v>
      </c>
      <c r="G208" s="3">
        <f>AVERAGE('2C'!$J207:$J237) + Calibration!$C$11</f>
        <v>422.26814909600427</v>
      </c>
      <c r="H208" s="3">
        <v>442.13132135332739</v>
      </c>
      <c r="I208" s="3">
        <v>601.54306178810066</v>
      </c>
      <c r="J208" s="3">
        <f t="shared" si="16"/>
        <v>0.11249248039666832</v>
      </c>
      <c r="L208" s="3">
        <f>AVERAGE('3C'!$J207:$J237) + Calibration!$C$11</f>
        <v>426.02158160378877</v>
      </c>
      <c r="M208" s="3">
        <v>449.31341501596148</v>
      </c>
      <c r="N208" s="3">
        <v>593.46401966840745</v>
      </c>
      <c r="O208" s="3">
        <f t="shared" si="17"/>
        <v>0.13191025479604884</v>
      </c>
      <c r="Q208" s="3">
        <f>AVERAGE('4C'!$J363:$J393) + Calibration!$C$11</f>
        <v>414.99671112399614</v>
      </c>
      <c r="R208" s="3">
        <v>459.85243486975719</v>
      </c>
      <c r="S208" s="3">
        <v>591.19622632882101</v>
      </c>
      <c r="T208" s="3">
        <f t="shared" si="18"/>
        <v>0.2540345297709467</v>
      </c>
    </row>
    <row r="209" spans="1:20" x14ac:dyDescent="0.25">
      <c r="A209" s="3">
        <f t="shared" si="19"/>
        <v>19.666666666666657</v>
      </c>
      <c r="B209" s="3">
        <f>AVERAGE('1C'!$J208:$J238) + Calibration!$C$11</f>
        <v>427.1329113785477</v>
      </c>
      <c r="C209" s="3">
        <v>440.02368912828615</v>
      </c>
      <c r="D209" s="3">
        <v>595.02313467622719</v>
      </c>
      <c r="E209" s="3">
        <f t="shared" si="15"/>
        <v>7.3005235242604993E-2</v>
      </c>
      <c r="G209" s="3">
        <f>AVERAGE('2C'!$J208:$J238) + Calibration!$C$11</f>
        <v>421.43500627861687</v>
      </c>
      <c r="H209" s="3">
        <v>442.52173059687971</v>
      </c>
      <c r="I209" s="3">
        <v>596.93660656706584</v>
      </c>
      <c r="J209" s="3">
        <f t="shared" si="16"/>
        <v>0.11942190760227583</v>
      </c>
      <c r="L209" s="3">
        <f>AVERAGE('3C'!$J208:$J238) + Calibration!$C$11</f>
        <v>426.15283012981553</v>
      </c>
      <c r="M209" s="3">
        <v>450.56255284961139</v>
      </c>
      <c r="N209" s="3">
        <v>594.24357362889032</v>
      </c>
      <c r="O209" s="3">
        <f t="shared" si="17"/>
        <v>0.1382412748060616</v>
      </c>
      <c r="Q209" s="3">
        <f>AVERAGE('4C'!$J364:$J394) + Calibration!$C$11</f>
        <v>415.53597279885105</v>
      </c>
      <c r="R209" s="3">
        <v>459.85243486975719</v>
      </c>
      <c r="S209" s="3">
        <v>585.81021714730343</v>
      </c>
      <c r="T209" s="3">
        <f t="shared" si="18"/>
        <v>0.25098049174512604</v>
      </c>
    </row>
    <row r="210" spans="1:20" x14ac:dyDescent="0.25">
      <c r="A210" s="3">
        <f t="shared" si="19"/>
        <v>19.749999999999989</v>
      </c>
      <c r="B210" s="3">
        <f>AVERAGE('1C'!$J209:$J239) + Calibration!$C$11</f>
        <v>426.9331867872952</v>
      </c>
      <c r="C210" s="3">
        <v>439.55513558303483</v>
      </c>
      <c r="D210" s="3">
        <v>587.72368903814197</v>
      </c>
      <c r="E210" s="3">
        <f t="shared" si="15"/>
        <v>7.148275759170411E-2</v>
      </c>
      <c r="G210" s="3">
        <f>AVERAGE('2C'!$J209:$J239) + Calibration!$C$11</f>
        <v>421.10402888149434</v>
      </c>
      <c r="H210" s="3">
        <v>442.13132135332739</v>
      </c>
      <c r="I210" s="3">
        <v>598.49571448803147</v>
      </c>
      <c r="J210" s="3">
        <f t="shared" si="16"/>
        <v>0.1190853231064647</v>
      </c>
      <c r="L210" s="3">
        <f>AVERAGE('3C'!$J209:$J239) + Calibration!$C$11</f>
        <v>426.42959189938813</v>
      </c>
      <c r="M210" s="3">
        <v>450.56255284961139</v>
      </c>
      <c r="N210" s="3">
        <v>596.58224259719282</v>
      </c>
      <c r="O210" s="3">
        <f t="shared" si="17"/>
        <v>0.13667387069080431</v>
      </c>
      <c r="Q210" s="3">
        <f>AVERAGE('4C'!$J365:$J395) + Calibration!$C$11</f>
        <v>415.70574134065231</v>
      </c>
      <c r="R210" s="3">
        <v>457.27624909946462</v>
      </c>
      <c r="S210" s="3">
        <v>588.50324299862473</v>
      </c>
      <c r="T210" s="3">
        <f t="shared" si="18"/>
        <v>0.23542913833482285</v>
      </c>
    </row>
    <row r="211" spans="1:20" x14ac:dyDescent="0.25">
      <c r="A211" s="3">
        <f t="shared" si="19"/>
        <v>19.833333333333321</v>
      </c>
      <c r="B211" s="3">
        <f>AVERAGE('1C'!$J210:$J240) + Calibration!$C$11</f>
        <v>427.257031112351</v>
      </c>
      <c r="C211" s="3">
        <v>440.02368912828615</v>
      </c>
      <c r="D211" s="3">
        <v>592.75534133664087</v>
      </c>
      <c r="E211" s="3">
        <f t="shared" si="15"/>
        <v>7.2302299349947696E-2</v>
      </c>
      <c r="G211" s="3">
        <f>AVERAGE('2C'!$J210:$J240) + Calibration!$C$11</f>
        <v>420.07829454492116</v>
      </c>
      <c r="H211" s="3">
        <v>442.52173059687971</v>
      </c>
      <c r="I211" s="3">
        <v>594.24357362889032</v>
      </c>
      <c r="J211" s="3">
        <f t="shared" si="16"/>
        <v>0.12710546721347671</v>
      </c>
      <c r="L211" s="3">
        <f>AVERAGE('3C'!$J210:$J240) + Calibration!$C$11</f>
        <v>425.99019323346658</v>
      </c>
      <c r="M211" s="3">
        <v>450.56255284961139</v>
      </c>
      <c r="N211" s="3">
        <v>590.84191196692746</v>
      </c>
      <c r="O211" s="3">
        <f t="shared" si="17"/>
        <v>0.13916234761544446</v>
      </c>
      <c r="Q211" s="3">
        <f>AVERAGE('4C'!$J366:$J396) + Calibration!$C$11</f>
        <v>415.78277709235795</v>
      </c>
      <c r="R211" s="3">
        <v>459.85243486975719</v>
      </c>
      <c r="S211" s="3">
        <v>587.36932506826906</v>
      </c>
      <c r="T211" s="3">
        <f t="shared" si="18"/>
        <v>0.24958274788077917</v>
      </c>
    </row>
    <row r="212" spans="1:20" x14ac:dyDescent="0.25">
      <c r="A212" s="3">
        <f t="shared" si="19"/>
        <v>19.916666666666654</v>
      </c>
      <c r="B212" s="3">
        <f>AVERAGE('1C'!$J211:$J241) + Calibration!$C$11</f>
        <v>428.33555018221756</v>
      </c>
      <c r="C212" s="3">
        <v>439.55513558303483</v>
      </c>
      <c r="D212" s="3">
        <v>585.81021714730343</v>
      </c>
      <c r="E212" s="3">
        <f t="shared" si="15"/>
        <v>6.3540655762820863E-2</v>
      </c>
      <c r="G212" s="3">
        <f>AVERAGE('2C'!$J211:$J241) + Calibration!$C$11</f>
        <v>420.0711614728545</v>
      </c>
      <c r="H212" s="3">
        <v>442.52173059687971</v>
      </c>
      <c r="I212" s="3">
        <v>599.98395386713503</v>
      </c>
      <c r="J212" s="3">
        <f t="shared" si="16"/>
        <v>0.1271458644349896</v>
      </c>
      <c r="L212" s="3">
        <f>AVERAGE('3C'!$J211:$J241) + Calibration!$C$11</f>
        <v>425.87463746598644</v>
      </c>
      <c r="M212" s="3">
        <v>449.70382425951379</v>
      </c>
      <c r="N212" s="3">
        <v>592.75534133664087</v>
      </c>
      <c r="O212" s="3">
        <f t="shared" si="17"/>
        <v>0.13495348545100302</v>
      </c>
      <c r="Q212" s="3">
        <f>AVERAGE('4C'!$J367:$J397) + Calibration!$C$11</f>
        <v>416.26069149421068</v>
      </c>
      <c r="R212" s="3">
        <v>457.74456844600968</v>
      </c>
      <c r="S212" s="3">
        <v>586.58977110778619</v>
      </c>
      <c r="T212" s="3">
        <f t="shared" si="18"/>
        <v>0.23493851608005689</v>
      </c>
    </row>
    <row r="213" spans="1:20" x14ac:dyDescent="0.25">
      <c r="B213" s="3">
        <f>AVERAGE(B2:B212)</f>
        <v>423.21854734249075</v>
      </c>
      <c r="D213" s="3">
        <f>AVERAGE(D2:D212)</f>
        <v>593.76438305801832</v>
      </c>
      <c r="G213" s="3">
        <f>AVERAGE(G2:G212)</f>
        <v>420.87774625969473</v>
      </c>
      <c r="I213" s="3">
        <f>AVERAGE(I2:I212)</f>
        <v>589.68336495723054</v>
      </c>
      <c r="L213" s="3">
        <f>AVERAGE(L2:L212)</f>
        <v>418.56002378999983</v>
      </c>
      <c r="N213" s="3">
        <f>AVERAGE(N2:N212)</f>
        <v>588.59131369788167</v>
      </c>
      <c r="Q213" s="3">
        <f>AVERAGE(Q2:Q212)</f>
        <v>424.44866559299032</v>
      </c>
      <c r="S213" s="3">
        <f>AVERAGE(S2:S212)</f>
        <v>574.75541143423106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7" sqref="C7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40359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63.109371328493353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2010-10-26T03:04:23Z</dcterms:created>
  <dcterms:modified xsi:type="dcterms:W3CDTF">2011-02-27T06:08:03Z</dcterms:modified>
</cp:coreProperties>
</file>